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etbcsj-my.sharepoint.com/personal/amerchar_cendoj_ramajudicial_gov_co/Documents/Productos Finales TVD y SIC/TVD ALTAS CORTES/TVD CONSEJO DE ESTADO/VERSION FINAL CENDOJ/"/>
    </mc:Choice>
  </mc:AlternateContent>
  <xr:revisionPtr revIDLastSave="193" documentId="13_ncr:1_{E5A7768F-0381-445D-8FD3-86FBE03675C3}" xr6:coauthVersionLast="41" xr6:coauthVersionMax="47" xr10:uidLastSave="{36DB774D-17B0-492E-89C0-388140DC40F6}"/>
  <bookViews>
    <workbookView xWindow="-120" yWindow="-120" windowWidth="20730" windowHeight="11160" tabRatio="755" firstSheet="1" activeTab="5" xr2:uid="{F5961123-A073-4FD2-BBD6-EE7FE15B6671}"/>
  </bookViews>
  <sheets>
    <sheet name="Hoja1" sheetId="5" state="hidden" r:id="rId1"/>
    <sheet name="CC PERIODO 4" sheetId="4" r:id="rId2"/>
    <sheet name="CONSEJO PLENO" sheetId="1" r:id="rId3"/>
    <sheet name="SALA DE NEGOCIOS G." sheetId="2" r:id="rId4"/>
    <sheet name="SALA DE LO CONT." sheetId="3" r:id="rId5"/>
    <sheet name="COMISION DE SUMINISTROS" sheetId="6" r:id="rId6"/>
  </sheets>
  <definedNames>
    <definedName name="_xlnm._FilterDatabase" localSheetId="1" hidden="1">'CC PERIODO 4'!$A$6:$J$32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 i="6" l="1"/>
  <c r="F12" i="4"/>
  <c r="C16" i="2"/>
  <c r="C15" i="2"/>
  <c r="C12" i="2"/>
  <c r="C11" i="2"/>
  <c r="C10" i="2"/>
  <c r="C15" i="1"/>
  <c r="F18" i="4"/>
  <c r="C12" i="3"/>
  <c r="C17" i="3"/>
  <c r="C16" i="3"/>
  <c r="C13" i="3"/>
  <c r="C11" i="3"/>
  <c r="C10" i="3"/>
  <c r="B39" i="5"/>
  <c r="C19" i="1"/>
  <c r="C22" i="1"/>
  <c r="C21" i="1"/>
  <c r="C20" i="1"/>
  <c r="C16" i="1"/>
  <c r="C14" i="1"/>
  <c r="C11" i="1"/>
  <c r="C10" i="1"/>
  <c r="F26" i="4"/>
  <c r="F31" i="4"/>
  <c r="F30" i="4"/>
  <c r="F29" i="4"/>
  <c r="F28" i="4"/>
  <c r="F27" i="4"/>
  <c r="F25" i="4"/>
  <c r="F24" i="4"/>
  <c r="F23" i="4"/>
  <c r="F22" i="4"/>
  <c r="F21" i="4"/>
  <c r="F20" i="4"/>
  <c r="F19" i="4"/>
  <c r="F7" i="4"/>
  <c r="F17" i="4"/>
  <c r="F16" i="4"/>
  <c r="F15" i="4"/>
  <c r="F14" i="4"/>
  <c r="F13" i="4"/>
  <c r="F8" i="4"/>
  <c r="F11" i="4"/>
  <c r="F10" i="4"/>
  <c r="F9" i="4"/>
  <c r="E33" i="5"/>
  <c r="F33" i="5" s="1"/>
  <c r="H11" i="4" s="1"/>
  <c r="E34" i="5"/>
  <c r="F34" i="5" s="1"/>
  <c r="E35" i="5"/>
  <c r="F35" i="5" s="1"/>
  <c r="D18" i="1" s="1"/>
  <c r="E36" i="5"/>
  <c r="F36" i="5" s="1"/>
  <c r="H29" i="4" s="1"/>
  <c r="E32" i="5"/>
  <c r="F32" i="5" s="1"/>
  <c r="D12" i="1" s="1"/>
  <c r="D14" i="3" l="1"/>
  <c r="H12" i="4"/>
  <c r="D13" i="2"/>
  <c r="H21" i="4"/>
  <c r="H13" i="4"/>
  <c r="H28" i="4"/>
  <c r="D14" i="2"/>
  <c r="D15" i="3"/>
  <c r="H14" i="4"/>
  <c r="D17" i="1"/>
  <c r="H10" i="4"/>
  <c r="H20" i="4"/>
</calcChain>
</file>

<file path=xl/sharedStrings.xml><?xml version="1.0" encoding="utf-8"?>
<sst xmlns="http://schemas.openxmlformats.org/spreadsheetml/2006/main" count="391" uniqueCount="98">
  <si>
    <t>SERIE</t>
  </si>
  <si>
    <t>CONFIRMACIÓN NOMBRAMIENTO DE MAGISTRADOS</t>
  </si>
  <si>
    <t>CONSULTAS</t>
  </si>
  <si>
    <t>DICTÁMENES SOBRE CONTRATOS</t>
  </si>
  <si>
    <t>DICTÁMENES SOBRE CRÉDITOS</t>
  </si>
  <si>
    <t>EMPRÉSTITOS Y EXPROPIACIONES</t>
  </si>
  <si>
    <t>INFORMES</t>
  </si>
  <si>
    <t>GACETAS JUDICIALES</t>
  </si>
  <si>
    <t>JUICIOS DE REVISIÓN SOBRE PENSIONES Y RECOMPENSAS</t>
  </si>
  <si>
    <t>JUICIOS DE CUENTAS</t>
  </si>
  <si>
    <t>JUICIOS DE NULIDAD</t>
  </si>
  <si>
    <t>PROYECTOS DE ACUERDO</t>
  </si>
  <si>
    <t>PROYECTOS DE LEY</t>
  </si>
  <si>
    <t>PROYECTOS DE REFORMAS</t>
  </si>
  <si>
    <t>RECURSOS DE HECHOS</t>
  </si>
  <si>
    <t>RESOLUCIONES</t>
  </si>
  <si>
    <t>SERIE SUB</t>
  </si>
  <si>
    <t xml:space="preserve">SUBSERIE </t>
  </si>
  <si>
    <t>sub</t>
  </si>
  <si>
    <t>se</t>
  </si>
  <si>
    <t>DICTÁMENES SOBRE CRÉDITOS EXTRAORDINARIOS</t>
  </si>
  <si>
    <t>.</t>
  </si>
  <si>
    <t>DICTÁMENTES SOBRE CRÉDITOS SUPLEMENTALES</t>
  </si>
  <si>
    <t>JUICIOS DE NULIDAD CONTRA ORDENANZAS</t>
  </si>
  <si>
    <t>JUICIOS DE NULIDAD ELECTORAL</t>
  </si>
  <si>
    <t>JUICIOS DE NULIDAD Y RESTABLECIMIENTO DEL DERECHO</t>
  </si>
  <si>
    <t>CUARTO PERIODO INSTITUCIONAL:  (Septiembre 10 de 1914 - Diciembre 11 de 1930)</t>
  </si>
  <si>
    <t>CUADRO DE CLASIFICACIÓN DOCUMENTAL - TVD</t>
  </si>
  <si>
    <t xml:space="preserve">FONDO DOCUMENTAL CONSEJO DE ESTADO  </t>
  </si>
  <si>
    <t>No.</t>
  </si>
  <si>
    <t>CÓDIGO</t>
  </si>
  <si>
    <t>SECCIÓN</t>
  </si>
  <si>
    <t>SUBSECCIÓN</t>
  </si>
  <si>
    <t>NORMA APLICABLE</t>
  </si>
  <si>
    <t>CONSEJO DE ESTADO PLENO</t>
  </si>
  <si>
    <t>Ley 25 de 1923 Reformatoria de la Ley 130 de 1913, se relaciona una función frente al nombramiento de estos: Artículo 6º. El cargo del Consejero de Estado y el de Magistrado de lo Contencioso Administrativo, es incompatible con cualquier otro empleo público remunerado y con el ejercicio de la profesión de la abogacía. La violación de este precepto produce la vacante de aquellos puestos. 
Parágrafo. Sin perjuicio de las demás sanciones penales, si a ellas hubiere lugar, serán en todo caso causales para que el Consejo de Estado declare la vacancia del cargo de Magistrado de un Tribunal Administrativo Seccional: la notoria incapacidad para el ejercicio del cargo; la negligencia y morosidad en el despacho, la comisión de faltas que comprometan la dignidad del puesto, y en general, todos los casos de mal conducta determinados en el Titulo X, Libro II del Código Penal.</t>
  </si>
  <si>
    <t>Constitución Política de Colombia 1886. Artículo 141.- Son atribuciones del Consejo de Estado: 1. Actuar como Cuerpo Supremo consultivo del Gobierno, en asuntos de administración, debiendo ser necesariamente oído en todos aquellos que determinen la Constitución y las leyes. Los dictámenes del Consejo no son obligatorios para el Gobierno, excepto cuando vote la conmutación de la pena de muerte.</t>
  </si>
  <si>
    <t>Constitución Política de Colombia 1886. Artículo 141.- Son atribuciones del Consejo de Estado: 1. Actuar como Cuerpo Supremo consultivo del Gobierno, en asuntos de administración, debiendo ser necesariamente oído en todos aquellos que determinen la Constitución y las leyes. Los dictámenes del Consejo no son obligatorios para el Gobierno, excepto cuando vote la conmutación de la pena de muerte</t>
  </si>
  <si>
    <t>Ley 64 de 1931. orgánica de presupuesto. Artículo 29. Los créditos adicionales necesarios para el servicio público sólo se abrirán con la previa aprobación del Congreso, excepción hecha de lo que al respecto se establece en el artículo 31. Si el Congreso no estuviere reunido, los créditos adicionales pueden abrirse de acuerdo con las prescripciones de esta Ley, contra la aprobación del Consejo de Ministros y previo dictamen del Consejo de Estado. Una relación de tales créditos, junto con copias certificadas de los documentos que los autorizan, se someterá al Congreso, para su aprobación, en las siguientes sesiones ordinarias. Los créditos adicionales serán de dos clases, y se denominarán "Créditos suplementales" y "Créditos extraordinarios."</t>
  </si>
  <si>
    <t>Constitución Política de Colombia 1886. Artículo 141.- Son atribuciones del Consejo de Estado: 1.3. Decidir, sin ulterior recurso, las cuestiones contencioso-administrativas, si la ley estableciere esta jurisdicción, ya deba conocer de ellas en primera y única instancia, o ya en grado de apelación.</t>
  </si>
  <si>
    <t>Constitución Política de Colombia 1886. Artículo 141.- Son atribuciones del Consejo de Estado: 1. 3. Decidir, sin ulterior recurso, las cuestiones contencioso-administrativas, si la ley estableciere esta jurisdicción, ya deba conocer de ellas en primera y única instancia, o ya en grado de apelación.</t>
  </si>
  <si>
    <t>Constitución Política de Colombia 1886. Artículo 141.- Son atribuciones del Consejo de Estado: 2. Preparar los proyectos de ley y Códigos que deban presentarse a las Cámaras, y proponer las reformas que juzgue convenientes en todos los ramos de la legislación;</t>
  </si>
  <si>
    <t>Constitución Política de Colombia 1886. Artículo 141.- Son atribuciones del Consejo de Estado: 3. Decidir, sin ulterior recurso, las cuestiones contencioso-administrativas, si la ley estableciere esta jurisdicción, ya deba conocer de ellas en primera y única instancia, o ya en grado de apelación.</t>
  </si>
  <si>
    <t xml:space="preserve">SALA DE NEGOCIOS GENERALES </t>
  </si>
  <si>
    <t>SALA DE LO CONTENCIOSO ADMINISTRATIVO</t>
  </si>
  <si>
    <t>COMISIÓN DE SUMINISTRO</t>
  </si>
  <si>
    <t>ENTIDAD PRODUCTORA:</t>
  </si>
  <si>
    <t>CONSEJO DE ESTADO</t>
  </si>
  <si>
    <t xml:space="preserve">     HOJA:  1  DE 1</t>
  </si>
  <si>
    <t xml:space="preserve">UNIDAD ADMINISTRATIVA: </t>
  </si>
  <si>
    <t>CONSEJO PLENO</t>
  </si>
  <si>
    <t xml:space="preserve">CÓDIGO </t>
  </si>
  <si>
    <t xml:space="preserve">SERIES, SUBSERIES Y ASUNTOS </t>
  </si>
  <si>
    <t xml:space="preserve">RETENCIÓN ARCHIVO CENTRAL </t>
  </si>
  <si>
    <t>DISPOSICIÓN FINAL</t>
  </si>
  <si>
    <t xml:space="preserve">PROCEDIMIENTO </t>
  </si>
  <si>
    <t>D</t>
  </si>
  <si>
    <t>S</t>
  </si>
  <si>
    <t>Sb</t>
  </si>
  <si>
    <t>AC</t>
  </si>
  <si>
    <t>CT</t>
  </si>
  <si>
    <t>E</t>
  </si>
  <si>
    <t>MT</t>
  </si>
  <si>
    <t>X</t>
  </si>
  <si>
    <t>Los dictámenes emitidos por el Consejo de Estado son evidencia del cumplimiento de su misión "como órgano consultivo del gobierno", además de ser fuente de información para investigación histórica, científica y cultural.
Los documentos deben conservarse en su soporte original.</t>
  </si>
  <si>
    <t>Dictámenes Sobre Créditos Extraordinarios</t>
  </si>
  <si>
    <t>4.2</t>
  </si>
  <si>
    <t>Dictámenes Sobre Créditos Suplementales</t>
  </si>
  <si>
    <t>La respuesta a las consultas realizadas ante el Consejo de Estado son evidencia del cumplimiento de su misión "como órgano consultivo del gobierno", además de ser fuente de información para investigación histórica, científica y cultural.
Los documentos deben conservarse en su soporte original.</t>
  </si>
  <si>
    <t>La agrupación documental está conformada por la gaceta que era el órgano de difusión y comunicación de las principales decisiones judiciales y noticias de la Corporación para la época por lo cual se constituye en una fuente fundamental de información para la  historia institucional y la reconstrucción de las posiciones jurisprudenciales asumidas en torno a las temáticas jurídicas de su competencia.</t>
  </si>
  <si>
    <t>Juicios de Nulidad Contra Ordenanzas</t>
  </si>
  <si>
    <t>Documentos que evidencian el ejercicio de funciones misionales del Consejo de Estado como Supremo Tribunal Contencioso-administrativo.
Los documentos se conservan en su soporte original por su valor histórico, científico y cultural.</t>
  </si>
  <si>
    <t>Juicios de Nulidad Electoral</t>
  </si>
  <si>
    <t>Por tratarse de los primeros ejemplares que se tienen de esta solicitud, se sugiere conservación total con fines culturales.</t>
  </si>
  <si>
    <t>CONVENCIONES</t>
  </si>
  <si>
    <t xml:space="preserve">Código: </t>
  </si>
  <si>
    <t xml:space="preserve">Dependencia </t>
  </si>
  <si>
    <t>Disposición Final</t>
  </si>
  <si>
    <t>Conservación Total</t>
  </si>
  <si>
    <t xml:space="preserve">Serie documental </t>
  </si>
  <si>
    <t xml:space="preserve">E </t>
  </si>
  <si>
    <t>Eliminación</t>
  </si>
  <si>
    <t xml:space="preserve">Sb </t>
  </si>
  <si>
    <t xml:space="preserve">Subserie Documental </t>
  </si>
  <si>
    <t>Medios Técnicos</t>
  </si>
  <si>
    <t>Retención</t>
  </si>
  <si>
    <t xml:space="preserve">Archivo Central </t>
  </si>
  <si>
    <t>Selección</t>
  </si>
  <si>
    <t>SALA DE NEGOCIOS GENERALES</t>
  </si>
  <si>
    <t>La respuesta a las consultas realizadas ante el Consejo de Estado son evidencia del cumplimiento de su misión "como órgano consultivo del gobierno", además de ser fuente de información para investigación histórica, científica y cultura.
Los documentos deben conservarse en su soporte original.</t>
  </si>
  <si>
    <t>Los informes evidencian actividades de seguimiento y control sobre los procesos. 
Los documentos deben conservarse en su soporte original.</t>
  </si>
  <si>
    <t>Documentos que evidencian el ejercicio de funciones misionales del Consejo de Estado.
Los documentos se conservan en su soporte original por su valor histórico, científico y cultural.</t>
  </si>
  <si>
    <t>Documentos que evidencian el ejercicio de funciones misionales del Consejo de Estado como Supremo Tribunal Contencioso-administrativo.
Pese a sus valores históricos, culturales y científicos, y debido al alto volumen que representan en el archivo de la entidad correspondiendo para este periodo a 1674 registros, y el contenido homogéneo de los procesos, regularidad que suele ser en ocasiones  repetitivo, ya que es un proceso normalizado, se sugiere una selección cuantitativa de 20% que contemple las diferentes causales que originan las solicitudes.</t>
  </si>
  <si>
    <t>Documentos que evidencian el ejercicio de funciones misionales del Consejo de Estado como Supremo Tribunal Contencioso-administrativo.  
Los documentos se conservan en su soporte original por su valor histórico, científico y cultural.</t>
  </si>
  <si>
    <t>Cumplido el tiempo de retención, la serie se conserva totalmente en su soporte original como testimonio y memoria institucional para la Corporación. Así mismo, la información se conservará en soporte digital para facilitar su consulta y reducir la manipulación del papel.</t>
  </si>
  <si>
    <t>COMISION DE SUMINISTROS</t>
  </si>
  <si>
    <t>Documentos que evidencian el ejercicio de  las funciones misionales del Consejo de Estado.
Los expedientes correspondientes a ésta series, fueron intervenidos y restaurados por el Archivo General de la Nación, los cuales contienen documento firmados por el General Simón Bolívar.
Por tal razón se conservarán en su soporte original por su valor histórico, científico y cultural, y serán exhibidos en la Sala Plena del Consejo de Estado.</t>
  </si>
  <si>
    <t>TABLA DE VALORACIÓN DOCUMENTAL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</si>
</sst>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rial"/>
      <family val="2"/>
    </font>
    <font>
      <sz val="11"/>
      <color theme="1"/>
      <name val="Arial"/>
      <family val="2"/>
    </font>
    <font>
      <sz val="12"/>
      <color theme="1"/>
      <name val="Arial"/>
      <family val="2"/>
    </font>
    <font>
      <b/>
      <sz val="12"/>
      <color theme="1"/>
      <name val="Arial"/>
      <family val="2"/>
    </font>
    <font>
      <sz val="10"/>
      <color theme="1"/>
      <name val="Arial"/>
      <family val="2"/>
    </font>
    <font>
      <b/>
      <sz val="8"/>
      <color theme="1"/>
      <name val="Arial"/>
      <family val="2"/>
    </font>
    <font>
      <b/>
      <sz val="8"/>
      <color rgb="FF000000"/>
      <name val="Arial"/>
      <family val="2"/>
    </font>
    <font>
      <b/>
      <sz val="9"/>
      <color rgb="FF000000"/>
      <name val="Arial"/>
      <family val="2"/>
    </font>
    <font>
      <b/>
      <sz val="10"/>
      <color theme="1"/>
      <name val="Arial"/>
      <family val="2"/>
    </font>
    <font>
      <sz val="10"/>
      <color rgb="FFFFFFFF"/>
      <name val="Arial"/>
      <family val="2"/>
    </font>
    <font>
      <b/>
      <sz val="9"/>
      <color theme="1"/>
      <name val="Arial"/>
      <family val="2"/>
    </font>
    <font>
      <sz val="11"/>
      <color theme="1"/>
      <name val="Arial"/>
      <family val="2"/>
    </font>
    <font>
      <sz val="11"/>
      <color indexed="8"/>
      <name val="Calibri"/>
      <family val="2"/>
    </font>
    <font>
      <b/>
      <sz val="11"/>
      <color theme="1"/>
      <name val="Arial"/>
      <family val="2"/>
    </font>
    <font>
      <sz val="11"/>
      <color indexed="8"/>
      <name val="Arial"/>
      <family val="2"/>
    </font>
    <font>
      <sz val="11"/>
      <color rgb="FF000000"/>
      <name val="Arial"/>
      <family val="2"/>
    </font>
    <font>
      <b/>
      <sz val="11"/>
      <color theme="1"/>
      <name val="Calibri"/>
      <family val="2"/>
    </font>
    <font>
      <b/>
      <sz val="11"/>
      <color indexed="8"/>
      <name val="Arial"/>
      <family val="2"/>
    </font>
  </fonts>
  <fills count="6">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
      <patternFill patternType="solid">
        <fgColor theme="2" tint="-0.14999847407452621"/>
        <bgColor indexed="64"/>
      </patternFill>
    </fill>
  </fills>
  <borders count="3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3">
    <xf numFmtId="0" fontId="0" fillId="0" borderId="0"/>
    <xf numFmtId="0" fontId="11" fillId="0" borderId="0"/>
    <xf numFmtId="0" fontId="12" fillId="0" borderId="0"/>
  </cellStyleXfs>
  <cellXfs count="120">
    <xf numFmtId="0" fontId="0" fillId="0" borderId="0" xfId="0"/>
    <xf numFmtId="0" fontId="4" fillId="0" borderId="0" xfId="0" applyFont="1" applyAlignment="1">
      <alignment horizontal="left" vertical="center" indent="1"/>
    </xf>
    <xf numFmtId="0" fontId="9" fillId="0" borderId="0" xfId="0" applyFont="1" applyAlignment="1">
      <alignment vertical="center"/>
    </xf>
    <xf numFmtId="0" fontId="4" fillId="3" borderId="0" xfId="0" applyFont="1" applyFill="1" applyAlignment="1">
      <alignment horizontal="center" vertical="center" wrapText="1"/>
    </xf>
    <xf numFmtId="0" fontId="8" fillId="3" borderId="0" xfId="0" applyFont="1" applyFill="1" applyAlignment="1">
      <alignment horizontal="center" vertical="center" wrapText="1"/>
    </xf>
    <xf numFmtId="0" fontId="4" fillId="3" borderId="0" xfId="0" applyFont="1" applyFill="1" applyAlignment="1">
      <alignment horizontal="justify" vertical="center" wrapText="1"/>
    </xf>
    <xf numFmtId="0" fontId="4" fillId="3" borderId="11" xfId="0" applyFont="1" applyFill="1" applyBorder="1" applyAlignment="1">
      <alignment horizontal="justify" vertical="center" wrapText="1"/>
    </xf>
    <xf numFmtId="0" fontId="8" fillId="5" borderId="26"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1" fillId="4" borderId="11" xfId="0" applyFont="1" applyFill="1" applyBorder="1" applyAlignment="1">
      <alignment vertical="center" wrapText="1"/>
    </xf>
    <xf numFmtId="0" fontId="1" fillId="4" borderId="11" xfId="0" applyFont="1" applyFill="1" applyBorder="1" applyAlignment="1">
      <alignment horizontal="left" vertical="center" wrapText="1"/>
    </xf>
    <xf numFmtId="0" fontId="1" fillId="4" borderId="11" xfId="2" applyFont="1" applyFill="1" applyBorder="1" applyAlignment="1">
      <alignment horizontal="left" vertical="center" wrapText="1"/>
    </xf>
    <xf numFmtId="0" fontId="14" fillId="4" borderId="11" xfId="2" applyFont="1" applyFill="1" applyBorder="1" applyAlignment="1">
      <alignment horizontal="left" vertical="center" wrapText="1"/>
    </xf>
    <xf numFmtId="0" fontId="15" fillId="3" borderId="28" xfId="0" applyFont="1" applyFill="1" applyBorder="1" applyAlignment="1">
      <alignment vertical="center" wrapText="1"/>
    </xf>
    <xf numFmtId="0" fontId="15" fillId="3" borderId="11" xfId="0" applyFont="1" applyFill="1" applyBorder="1" applyAlignment="1">
      <alignment vertical="center" wrapText="1"/>
    </xf>
    <xf numFmtId="0" fontId="1" fillId="0" borderId="11" xfId="0" applyFont="1" applyBorder="1" applyAlignment="1">
      <alignment horizontal="center" vertical="center"/>
    </xf>
    <xf numFmtId="0" fontId="1" fillId="0" borderId="25" xfId="1" applyFont="1" applyBorder="1" applyAlignment="1">
      <alignment wrapText="1"/>
    </xf>
    <xf numFmtId="0" fontId="11" fillId="0" borderId="0" xfId="1" applyAlignment="1">
      <alignment horizontal="center" vertical="center"/>
    </xf>
    <xf numFmtId="0" fontId="16" fillId="5" borderId="11" xfId="1" applyFont="1" applyFill="1" applyBorder="1" applyAlignment="1">
      <alignment horizontal="center" vertical="center"/>
    </xf>
    <xf numFmtId="0" fontId="1" fillId="0" borderId="11" xfId="1" applyFont="1" applyBorder="1" applyAlignment="1">
      <alignment horizontal="center" vertical="center"/>
    </xf>
    <xf numFmtId="0" fontId="0" fillId="0" borderId="0" xfId="0" applyAlignment="1">
      <alignment vertical="center"/>
    </xf>
    <xf numFmtId="0" fontId="0" fillId="0" borderId="11" xfId="0" applyBorder="1" applyAlignment="1">
      <alignment vertical="center"/>
    </xf>
    <xf numFmtId="0" fontId="0" fillId="0" borderId="11" xfId="0" applyBorder="1" applyAlignment="1">
      <alignment horizontal="left" vertical="center"/>
    </xf>
    <xf numFmtId="0" fontId="8" fillId="5" borderId="11" xfId="1" applyFont="1" applyFill="1" applyBorder="1" applyAlignment="1">
      <alignment horizontal="center" vertical="center" wrapText="1"/>
    </xf>
    <xf numFmtId="0" fontId="8" fillId="5" borderId="26" xfId="1" applyFont="1" applyFill="1" applyBorder="1" applyAlignment="1">
      <alignment horizontal="center" vertical="center" wrapText="1"/>
    </xf>
    <xf numFmtId="0" fontId="8" fillId="5" borderId="27" xfId="1" applyFont="1" applyFill="1" applyBorder="1" applyAlignment="1">
      <alignment horizontal="center" vertical="center" wrapText="1"/>
    </xf>
    <xf numFmtId="0" fontId="8" fillId="5" borderId="27" xfId="1" applyFont="1" applyFill="1" applyBorder="1" applyAlignment="1">
      <alignment horizontal="center" vertical="center"/>
    </xf>
    <xf numFmtId="0" fontId="11" fillId="0" borderId="0" xfId="1" applyAlignment="1">
      <alignment vertical="center"/>
    </xf>
    <xf numFmtId="0" fontId="1" fillId="0" borderId="11" xfId="0" applyFont="1" applyBorder="1" applyAlignment="1">
      <alignment horizontal="left" vertical="center" wrapText="1"/>
    </xf>
    <xf numFmtId="0" fontId="0" fillId="0" borderId="0" xfId="0" applyAlignment="1">
      <alignment horizontal="center" vertical="center"/>
    </xf>
    <xf numFmtId="0" fontId="0" fillId="0" borderId="11" xfId="0" applyBorder="1" applyAlignment="1">
      <alignment horizontal="center" vertical="center"/>
    </xf>
    <xf numFmtId="0" fontId="15" fillId="3" borderId="11" xfId="0" applyFont="1" applyFill="1" applyBorder="1" applyAlignment="1">
      <alignment horizontal="left" vertical="center" wrapText="1"/>
    </xf>
    <xf numFmtId="0" fontId="1" fillId="0" borderId="11" xfId="0" applyFont="1" applyBorder="1" applyAlignment="1">
      <alignment horizontal="left" vertical="center"/>
    </xf>
    <xf numFmtId="0" fontId="0" fillId="0" borderId="0" xfId="0" applyAlignment="1">
      <alignment horizontal="left" vertical="center" indent="1"/>
    </xf>
    <xf numFmtId="0" fontId="7" fillId="2" borderId="28"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0" fillId="3" borderId="11" xfId="0" applyFill="1" applyBorder="1" applyAlignment="1">
      <alignment horizontal="center" vertical="center" wrapText="1"/>
    </xf>
    <xf numFmtId="0" fontId="13" fillId="3" borderId="11" xfId="0" applyFont="1" applyFill="1" applyBorder="1" applyAlignment="1">
      <alignment horizontal="center" vertical="center" wrapText="1"/>
    </xf>
    <xf numFmtId="0" fontId="13" fillId="4" borderId="11" xfId="0" applyFont="1" applyFill="1" applyBorder="1" applyAlignment="1">
      <alignment vertical="center" wrapText="1"/>
    </xf>
    <xf numFmtId="0" fontId="0" fillId="3" borderId="11" xfId="0" applyFill="1" applyBorder="1" applyAlignment="1">
      <alignment horizontal="justify" vertical="center" wrapText="1"/>
    </xf>
    <xf numFmtId="0" fontId="17" fillId="4" borderId="11" xfId="2" applyFont="1" applyFill="1" applyBorder="1" applyAlignment="1">
      <alignment vertical="center" wrapText="1"/>
    </xf>
    <xf numFmtId="0" fontId="13" fillId="3" borderId="23" xfId="0" applyFont="1" applyFill="1" applyBorder="1" applyAlignment="1">
      <alignment horizontal="center" vertical="center" wrapText="1"/>
    </xf>
    <xf numFmtId="0" fontId="17" fillId="4" borderId="29" xfId="2" applyFont="1" applyFill="1" applyBorder="1" applyAlignment="1">
      <alignment vertical="center" wrapText="1"/>
    </xf>
    <xf numFmtId="0" fontId="0" fillId="3" borderId="25" xfId="0" applyFill="1" applyBorder="1" applyAlignment="1">
      <alignment horizontal="center" vertical="center" wrapText="1"/>
    </xf>
    <xf numFmtId="0" fontId="13" fillId="0" borderId="11" xfId="0" applyFont="1" applyBorder="1" applyAlignment="1">
      <alignment vertical="center" wrapText="1"/>
    </xf>
    <xf numFmtId="0" fontId="0" fillId="3" borderId="29" xfId="0" applyFill="1" applyBorder="1" applyAlignment="1">
      <alignment horizontal="justify" vertical="center" wrapText="1"/>
    </xf>
    <xf numFmtId="0" fontId="0" fillId="3" borderId="29" xfId="0" applyFill="1" applyBorder="1" applyAlignment="1">
      <alignment horizontal="center" vertical="center" wrapText="1"/>
    </xf>
    <xf numFmtId="0" fontId="0" fillId="0" borderId="29" xfId="0" applyBorder="1" applyAlignment="1">
      <alignment horizontal="center" vertical="center"/>
    </xf>
    <xf numFmtId="0" fontId="13" fillId="3" borderId="29" xfId="0" applyFont="1" applyFill="1" applyBorder="1" applyAlignment="1">
      <alignment horizontal="center" vertical="center" wrapText="1"/>
    </xf>
    <xf numFmtId="0" fontId="13" fillId="4" borderId="29" xfId="0" applyFont="1" applyFill="1" applyBorder="1" applyAlignment="1">
      <alignment vertical="center" wrapText="1"/>
    </xf>
    <xf numFmtId="0" fontId="13" fillId="4" borderId="11" xfId="0" applyFont="1" applyFill="1" applyBorder="1" applyAlignment="1">
      <alignment horizontal="left" vertical="center" wrapText="1"/>
    </xf>
    <xf numFmtId="0" fontId="0" fillId="0" borderId="11" xfId="0" applyBorder="1"/>
    <xf numFmtId="0" fontId="8" fillId="4" borderId="0" xfId="0" applyFont="1" applyFill="1" applyAlignment="1">
      <alignment vertical="center" wrapText="1"/>
    </xf>
    <xf numFmtId="0" fontId="6" fillId="2" borderId="9"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8" fillId="4" borderId="32" xfId="0" applyFont="1" applyFill="1" applyBorder="1" applyAlignment="1">
      <alignment vertical="center" wrapText="1"/>
    </xf>
    <xf numFmtId="0" fontId="4" fillId="3" borderId="32" xfId="0" applyFont="1" applyFill="1" applyBorder="1" applyAlignment="1">
      <alignment horizontal="justify" vertical="center" wrapText="1"/>
    </xf>
    <xf numFmtId="0" fontId="10" fillId="0" borderId="11" xfId="0" applyFont="1" applyBorder="1" applyAlignment="1">
      <alignment horizontal="left" vertical="center" wrapText="1"/>
    </xf>
    <xf numFmtId="0" fontId="10" fillId="0" borderId="29" xfId="0" applyFont="1" applyBorder="1" applyAlignment="1">
      <alignment horizontal="center" vertical="center" wrapText="1"/>
    </xf>
    <xf numFmtId="0" fontId="10" fillId="0" borderId="29" xfId="0" applyFont="1" applyBorder="1" applyAlignment="1">
      <alignment horizontal="left" vertical="center" wrapText="1"/>
    </xf>
    <xf numFmtId="0" fontId="10" fillId="0" borderId="34" xfId="0" applyFont="1" applyBorder="1" applyAlignment="1">
      <alignment horizontal="left" vertical="center" wrapText="1"/>
    </xf>
    <xf numFmtId="0" fontId="10" fillId="0" borderId="11"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14" xfId="0" applyFont="1" applyBorder="1" applyAlignment="1">
      <alignment horizontal="center" vertical="center" wrapText="1"/>
    </xf>
    <xf numFmtId="0" fontId="10" fillId="0" borderId="14" xfId="0" applyFont="1" applyBorder="1" applyAlignment="1">
      <alignment horizontal="left" vertical="center" wrapText="1"/>
    </xf>
    <xf numFmtId="0" fontId="10" fillId="0" borderId="16" xfId="0" applyFont="1" applyBorder="1" applyAlignment="1">
      <alignment horizontal="left"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5" xfId="0" applyFont="1" applyBorder="1" applyAlignment="1">
      <alignment horizontal="center" vertical="center" wrapText="1"/>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31" xfId="0" applyBorder="1" applyAlignment="1">
      <alignment horizontal="center" vertical="center"/>
    </xf>
    <xf numFmtId="0" fontId="0" fillId="0" borderId="0" xfId="0" applyAlignment="1">
      <alignment horizontal="center" vertical="center"/>
    </xf>
    <xf numFmtId="0" fontId="0" fillId="0" borderId="30"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0" borderId="33"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0" xfId="0" applyFont="1" applyAlignment="1">
      <alignment horizontal="center" vertical="center" wrapText="1"/>
    </xf>
    <xf numFmtId="0" fontId="10" fillId="0" borderId="30"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cellXfs>
  <cellStyles count="3">
    <cellStyle name="Normal" xfId="0" builtinId="0"/>
    <cellStyle name="Normal 2" xfId="1" xr:uid="{BC57D2BA-DC0A-444F-AEFA-5B0ED0877424}"/>
    <cellStyle name="Normal 2 2" xfId="2" xr:uid="{3586CCC6-9C5A-4905-A9EA-B9D48C542D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2266950</xdr:colOff>
      <xdr:row>19</xdr:row>
      <xdr:rowOff>171450</xdr:rowOff>
    </xdr:from>
    <xdr:ext cx="0" cy="0"/>
    <xdr:pic>
      <xdr:nvPicPr>
        <xdr:cNvPr id="2" name="image1.png">
          <a:extLst>
            <a:ext uri="{FF2B5EF4-FFF2-40B4-BE49-F238E27FC236}">
              <a16:creationId xmlns:a16="http://schemas.microsoft.com/office/drawing/2014/main" id="{35EFD34D-C35A-47D9-8954-8B28F6540FCE}"/>
            </a:ext>
          </a:extLst>
        </xdr:cNvPr>
        <xdr:cNvPicPr preferRelativeResize="0"/>
      </xdr:nvPicPr>
      <xdr:blipFill>
        <a:blip xmlns:r="http://schemas.openxmlformats.org/officeDocument/2006/relationships" r:embed="rId1" cstate="print"/>
        <a:stretch>
          <a:fillRect/>
        </a:stretch>
      </xdr:blipFill>
      <xdr:spPr>
        <a:xfrm>
          <a:off x="10906125" y="11239500"/>
          <a:ext cx="0" cy="0"/>
        </a:xfrm>
        <a:prstGeom prst="rect">
          <a:avLst/>
        </a:prstGeom>
        <a:noFill/>
      </xdr:spPr>
    </xdr:pic>
    <xdr:clientData fLocksWithSheet="0"/>
  </xdr:oneCellAnchor>
  <xdr:oneCellAnchor>
    <xdr:from>
      <xdr:col>0</xdr:col>
      <xdr:colOff>2266950</xdr:colOff>
      <xdr:row>13</xdr:row>
      <xdr:rowOff>0</xdr:rowOff>
    </xdr:from>
    <xdr:ext cx="0" cy="0"/>
    <xdr:pic>
      <xdr:nvPicPr>
        <xdr:cNvPr id="3" name="image1.png">
          <a:extLst>
            <a:ext uri="{FF2B5EF4-FFF2-40B4-BE49-F238E27FC236}">
              <a16:creationId xmlns:a16="http://schemas.microsoft.com/office/drawing/2014/main" id="{091DE868-F186-445C-8EB8-753B12D63B34}"/>
            </a:ext>
          </a:extLst>
        </xdr:cNvPr>
        <xdr:cNvPicPr preferRelativeResize="0"/>
      </xdr:nvPicPr>
      <xdr:blipFill>
        <a:blip xmlns:r="http://schemas.openxmlformats.org/officeDocument/2006/relationships" r:embed="rId1" cstate="print"/>
        <a:stretch>
          <a:fillRect/>
        </a:stretch>
      </xdr:blipFill>
      <xdr:spPr>
        <a:xfrm>
          <a:off x="10906125" y="12211050"/>
          <a:ext cx="0" cy="0"/>
        </a:xfrm>
        <a:prstGeom prst="rect">
          <a:avLst/>
        </a:prstGeom>
        <a:noFill/>
      </xdr:spPr>
    </xdr:pic>
    <xdr:clientData fLocksWithSheet="0"/>
  </xdr:oneCellAnchor>
  <xdr:oneCellAnchor>
    <xdr:from>
      <xdr:col>2</xdr:col>
      <xdr:colOff>1352550</xdr:colOff>
      <xdr:row>7</xdr:row>
      <xdr:rowOff>57150</xdr:rowOff>
    </xdr:from>
    <xdr:ext cx="0" cy="0"/>
    <xdr:pic>
      <xdr:nvPicPr>
        <xdr:cNvPr id="4" name="image1.png">
          <a:extLst>
            <a:ext uri="{FF2B5EF4-FFF2-40B4-BE49-F238E27FC236}">
              <a16:creationId xmlns:a16="http://schemas.microsoft.com/office/drawing/2014/main" id="{F7600FDD-F617-41E1-9E16-7B5EB3B6438D}"/>
            </a:ext>
          </a:extLst>
        </xdr:cNvPr>
        <xdr:cNvPicPr preferRelativeResize="0"/>
      </xdr:nvPicPr>
      <xdr:blipFill>
        <a:blip xmlns:r="http://schemas.openxmlformats.org/officeDocument/2006/relationships" r:embed="rId1" cstate="print"/>
        <a:stretch>
          <a:fillRect/>
        </a:stretch>
      </xdr:blipFill>
      <xdr:spPr>
        <a:xfrm>
          <a:off x="13306425" y="9991725"/>
          <a:ext cx="0" cy="0"/>
        </a:xfrm>
        <a:prstGeom prst="rect">
          <a:avLst/>
        </a:prstGeom>
        <a:noFill/>
      </xdr:spPr>
    </xdr:pic>
    <xdr:clientData fLocksWithSheet="0"/>
  </xdr:oneCellAnchor>
  <xdr:oneCellAnchor>
    <xdr:from>
      <xdr:col>0</xdr:col>
      <xdr:colOff>1123950</xdr:colOff>
      <xdr:row>5</xdr:row>
      <xdr:rowOff>0</xdr:rowOff>
    </xdr:from>
    <xdr:ext cx="0" cy="0"/>
    <xdr:pic>
      <xdr:nvPicPr>
        <xdr:cNvPr id="5" name="image1.png">
          <a:extLst>
            <a:ext uri="{FF2B5EF4-FFF2-40B4-BE49-F238E27FC236}">
              <a16:creationId xmlns:a16="http://schemas.microsoft.com/office/drawing/2014/main" id="{41DDB200-052B-442D-861A-AEFE4FAA8EDC}"/>
            </a:ext>
          </a:extLst>
        </xdr:cNvPr>
        <xdr:cNvPicPr preferRelativeResize="0"/>
      </xdr:nvPicPr>
      <xdr:blipFill>
        <a:blip xmlns:r="http://schemas.openxmlformats.org/officeDocument/2006/relationships" r:embed="rId1" cstate="print"/>
        <a:stretch>
          <a:fillRect/>
        </a:stretch>
      </xdr:blipFill>
      <xdr:spPr>
        <a:xfrm>
          <a:off x="9763125" y="2486025"/>
          <a:ext cx="0" cy="0"/>
        </a:xfrm>
        <a:prstGeom prst="rect">
          <a:avLst/>
        </a:prstGeom>
        <a:noFill/>
      </xdr:spPr>
    </xdr:pic>
    <xdr:clientData fLocksWithSheet="0"/>
  </xdr:oneCellAnchor>
  <xdr:oneCellAnchor>
    <xdr:from>
      <xdr:col>0</xdr:col>
      <xdr:colOff>2171700</xdr:colOff>
      <xdr:row>4</xdr:row>
      <xdr:rowOff>142875</xdr:rowOff>
    </xdr:from>
    <xdr:ext cx="0" cy="0"/>
    <xdr:pic>
      <xdr:nvPicPr>
        <xdr:cNvPr id="6" name="image1.png">
          <a:extLst>
            <a:ext uri="{FF2B5EF4-FFF2-40B4-BE49-F238E27FC236}">
              <a16:creationId xmlns:a16="http://schemas.microsoft.com/office/drawing/2014/main" id="{0B2D40EF-7C57-47C9-AD77-2E849B67887D}"/>
            </a:ext>
          </a:extLst>
        </xdr:cNvPr>
        <xdr:cNvPicPr preferRelativeResize="0"/>
      </xdr:nvPicPr>
      <xdr:blipFill>
        <a:blip xmlns:r="http://schemas.openxmlformats.org/officeDocument/2006/relationships" r:embed="rId1" cstate="print"/>
        <a:stretch>
          <a:fillRect/>
        </a:stretch>
      </xdr:blipFill>
      <xdr:spPr>
        <a:xfrm>
          <a:off x="10810875" y="8620125"/>
          <a:ext cx="0" cy="0"/>
        </a:xfrm>
        <a:prstGeom prst="rect">
          <a:avLst/>
        </a:prstGeom>
        <a:noFill/>
      </xdr:spPr>
    </xdr:pic>
    <xdr:clientData fLocksWithSheet="0"/>
  </xdr:oneCellAnchor>
  <xdr:oneCellAnchor>
    <xdr:from>
      <xdr:col>0</xdr:col>
      <xdr:colOff>2543175</xdr:colOff>
      <xdr:row>12</xdr:row>
      <xdr:rowOff>28575</xdr:rowOff>
    </xdr:from>
    <xdr:ext cx="0" cy="0"/>
    <xdr:pic>
      <xdr:nvPicPr>
        <xdr:cNvPr id="7" name="image1.png">
          <a:extLst>
            <a:ext uri="{FF2B5EF4-FFF2-40B4-BE49-F238E27FC236}">
              <a16:creationId xmlns:a16="http://schemas.microsoft.com/office/drawing/2014/main" id="{CC708884-199E-4828-87A1-DCE70AD5124B}"/>
            </a:ext>
          </a:extLst>
        </xdr:cNvPr>
        <xdr:cNvPicPr preferRelativeResize="0"/>
      </xdr:nvPicPr>
      <xdr:blipFill>
        <a:blip xmlns:r="http://schemas.openxmlformats.org/officeDocument/2006/relationships" r:embed="rId1" cstate="print"/>
        <a:stretch>
          <a:fillRect/>
        </a:stretch>
      </xdr:blipFill>
      <xdr:spPr>
        <a:xfrm>
          <a:off x="11087100" y="9963150"/>
          <a:ext cx="0" cy="0"/>
        </a:xfrm>
        <a:prstGeom prst="rect">
          <a:avLst/>
        </a:prstGeom>
        <a:noFill/>
      </xdr:spPr>
    </xdr:pic>
    <xdr:clientData fLocksWithSheet="0"/>
  </xdr:oneCellAnchor>
  <xdr:oneCellAnchor>
    <xdr:from>
      <xdr:col>0</xdr:col>
      <xdr:colOff>2543175</xdr:colOff>
      <xdr:row>33</xdr:row>
      <xdr:rowOff>28575</xdr:rowOff>
    </xdr:from>
    <xdr:ext cx="0" cy="0"/>
    <xdr:pic>
      <xdr:nvPicPr>
        <xdr:cNvPr id="9" name="image1.png">
          <a:extLst>
            <a:ext uri="{FF2B5EF4-FFF2-40B4-BE49-F238E27FC236}">
              <a16:creationId xmlns:a16="http://schemas.microsoft.com/office/drawing/2014/main" id="{65690F1B-F76F-49DF-98FE-2F58786F4F9D}"/>
            </a:ext>
          </a:extLst>
        </xdr:cNvPr>
        <xdr:cNvPicPr preferRelativeResize="0"/>
      </xdr:nvPicPr>
      <xdr:blipFill>
        <a:blip xmlns:r="http://schemas.openxmlformats.org/officeDocument/2006/relationships" r:embed="rId1" cstate="print"/>
        <a:stretch>
          <a:fillRect/>
        </a:stretch>
      </xdr:blipFill>
      <xdr:spPr>
        <a:xfrm>
          <a:off x="2543175" y="5819775"/>
          <a:ext cx="0" cy="0"/>
        </a:xfrm>
        <a:prstGeom prst="rect">
          <a:avLst/>
        </a:prstGeom>
        <a:noFill/>
      </xdr:spPr>
    </xdr:pic>
    <xdr:clientData fLocksWithSheet="0"/>
  </xdr:oneCellAnchor>
  <xdr:oneCellAnchor>
    <xdr:from>
      <xdr:col>0</xdr:col>
      <xdr:colOff>2543175</xdr:colOff>
      <xdr:row>34</xdr:row>
      <xdr:rowOff>28575</xdr:rowOff>
    </xdr:from>
    <xdr:ext cx="0" cy="0"/>
    <xdr:pic>
      <xdr:nvPicPr>
        <xdr:cNvPr id="10" name="image1.png">
          <a:extLst>
            <a:ext uri="{FF2B5EF4-FFF2-40B4-BE49-F238E27FC236}">
              <a16:creationId xmlns:a16="http://schemas.microsoft.com/office/drawing/2014/main" id="{1E543C88-CBF1-4826-A25C-166A50E885D6}"/>
            </a:ext>
          </a:extLst>
        </xdr:cNvPr>
        <xdr:cNvPicPr preferRelativeResize="0"/>
      </xdr:nvPicPr>
      <xdr:blipFill>
        <a:blip xmlns:r="http://schemas.openxmlformats.org/officeDocument/2006/relationships" r:embed="rId1" cstate="print"/>
        <a:stretch>
          <a:fillRect/>
        </a:stretch>
      </xdr:blipFill>
      <xdr:spPr>
        <a:xfrm>
          <a:off x="2543175" y="11791950"/>
          <a:ext cx="0" cy="0"/>
        </a:xfrm>
        <a:prstGeom prst="rect">
          <a:avLst/>
        </a:prstGeom>
        <a:noFill/>
      </xdr:spPr>
    </xdr:pic>
    <xdr:clientData fLocksWithSheet="0"/>
  </xdr:oneCellAnchor>
  <xdr:oneCellAnchor>
    <xdr:from>
      <xdr:col>0</xdr:col>
      <xdr:colOff>2543175</xdr:colOff>
      <xdr:row>35</xdr:row>
      <xdr:rowOff>28575</xdr:rowOff>
    </xdr:from>
    <xdr:ext cx="0" cy="0"/>
    <xdr:pic>
      <xdr:nvPicPr>
        <xdr:cNvPr id="11" name="image1.png">
          <a:extLst>
            <a:ext uri="{FF2B5EF4-FFF2-40B4-BE49-F238E27FC236}">
              <a16:creationId xmlns:a16="http://schemas.microsoft.com/office/drawing/2014/main" id="{B75B11FF-65B1-4BC1-8AA7-B2F87C404A61}"/>
            </a:ext>
          </a:extLst>
        </xdr:cNvPr>
        <xdr:cNvPicPr preferRelativeResize="0"/>
      </xdr:nvPicPr>
      <xdr:blipFill>
        <a:blip xmlns:r="http://schemas.openxmlformats.org/officeDocument/2006/relationships" r:embed="rId1" cstate="print"/>
        <a:stretch>
          <a:fillRect/>
        </a:stretch>
      </xdr:blipFill>
      <xdr:spPr>
        <a:xfrm>
          <a:off x="2543175" y="11791950"/>
          <a:ext cx="0" cy="0"/>
        </a:xfrm>
        <a:prstGeom prst="rect">
          <a:avLst/>
        </a:prstGeom>
        <a:noFill/>
      </xdr:spPr>
    </xdr:pic>
    <xdr:clientData fLocksWithSheet="0"/>
  </xdr:oneCellAnchor>
  <xdr:oneCellAnchor>
    <xdr:from>
      <xdr:col>0</xdr:col>
      <xdr:colOff>2543175</xdr:colOff>
      <xdr:row>33</xdr:row>
      <xdr:rowOff>28575</xdr:rowOff>
    </xdr:from>
    <xdr:ext cx="0" cy="0"/>
    <xdr:pic>
      <xdr:nvPicPr>
        <xdr:cNvPr id="12" name="image1.png">
          <a:extLst>
            <a:ext uri="{FF2B5EF4-FFF2-40B4-BE49-F238E27FC236}">
              <a16:creationId xmlns:a16="http://schemas.microsoft.com/office/drawing/2014/main" id="{5263ADD5-9A54-4F7A-98E0-E6FDF577BC2B}"/>
            </a:ext>
          </a:extLst>
        </xdr:cNvPr>
        <xdr:cNvPicPr preferRelativeResize="0"/>
      </xdr:nvPicPr>
      <xdr:blipFill>
        <a:blip xmlns:r="http://schemas.openxmlformats.org/officeDocument/2006/relationships" r:embed="rId1" cstate="print"/>
        <a:stretch>
          <a:fillRect/>
        </a:stretch>
      </xdr:blipFill>
      <xdr:spPr>
        <a:xfrm>
          <a:off x="2543175" y="2466975"/>
          <a:ext cx="0" cy="0"/>
        </a:xfrm>
        <a:prstGeom prst="rect">
          <a:avLst/>
        </a:prstGeom>
        <a:noFill/>
      </xdr:spPr>
    </xdr:pic>
    <xdr:clientData fLocksWithSheet="0"/>
  </xdr:oneCellAnchor>
  <xdr:oneCellAnchor>
    <xdr:from>
      <xdr:col>0</xdr:col>
      <xdr:colOff>2543175</xdr:colOff>
      <xdr:row>34</xdr:row>
      <xdr:rowOff>28575</xdr:rowOff>
    </xdr:from>
    <xdr:ext cx="0" cy="0"/>
    <xdr:pic>
      <xdr:nvPicPr>
        <xdr:cNvPr id="13" name="image1.png">
          <a:extLst>
            <a:ext uri="{FF2B5EF4-FFF2-40B4-BE49-F238E27FC236}">
              <a16:creationId xmlns:a16="http://schemas.microsoft.com/office/drawing/2014/main" id="{283E13C6-1972-4132-B5F9-494869ECD45A}"/>
            </a:ext>
          </a:extLst>
        </xdr:cNvPr>
        <xdr:cNvPicPr preferRelativeResize="0"/>
      </xdr:nvPicPr>
      <xdr:blipFill>
        <a:blip xmlns:r="http://schemas.openxmlformats.org/officeDocument/2006/relationships" r:embed="rId1" cstate="print"/>
        <a:stretch>
          <a:fillRect/>
        </a:stretch>
      </xdr:blipFill>
      <xdr:spPr>
        <a:xfrm>
          <a:off x="2543175" y="2466975"/>
          <a:ext cx="0" cy="0"/>
        </a:xfrm>
        <a:prstGeom prst="rect">
          <a:avLst/>
        </a:prstGeom>
        <a:noFill/>
      </xdr:spPr>
    </xdr:pic>
    <xdr:clientData fLocksWithSheet="0"/>
  </xdr:oneCellAnchor>
  <xdr:oneCellAnchor>
    <xdr:from>
      <xdr:col>0</xdr:col>
      <xdr:colOff>2543175</xdr:colOff>
      <xdr:row>35</xdr:row>
      <xdr:rowOff>28575</xdr:rowOff>
    </xdr:from>
    <xdr:ext cx="0" cy="0"/>
    <xdr:pic>
      <xdr:nvPicPr>
        <xdr:cNvPr id="14" name="image1.png">
          <a:extLst>
            <a:ext uri="{FF2B5EF4-FFF2-40B4-BE49-F238E27FC236}">
              <a16:creationId xmlns:a16="http://schemas.microsoft.com/office/drawing/2014/main" id="{78777E89-FB3E-4546-8D78-6E9D144CD0A4}"/>
            </a:ext>
          </a:extLst>
        </xdr:cNvPr>
        <xdr:cNvPicPr preferRelativeResize="0"/>
      </xdr:nvPicPr>
      <xdr:blipFill>
        <a:blip xmlns:r="http://schemas.openxmlformats.org/officeDocument/2006/relationships" r:embed="rId1" cstate="print"/>
        <a:stretch>
          <a:fillRect/>
        </a:stretch>
      </xdr:blipFill>
      <xdr:spPr>
        <a:xfrm>
          <a:off x="2543175" y="2466975"/>
          <a:ext cx="0" cy="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838200</xdr:colOff>
      <xdr:row>4</xdr:row>
      <xdr:rowOff>0</xdr:rowOff>
    </xdr:from>
    <xdr:ext cx="0" cy="0"/>
    <xdr:pic>
      <xdr:nvPicPr>
        <xdr:cNvPr id="2" name="image1.png">
          <a:extLst>
            <a:ext uri="{FF2B5EF4-FFF2-40B4-BE49-F238E27FC236}">
              <a16:creationId xmlns:a16="http://schemas.microsoft.com/office/drawing/2014/main" id="{C82909D9-EADD-4A69-9093-609C051E5069}"/>
            </a:ext>
          </a:extLst>
        </xdr:cNvPr>
        <xdr:cNvPicPr preferRelativeResize="0"/>
      </xdr:nvPicPr>
      <xdr:blipFill>
        <a:blip xmlns:r="http://schemas.openxmlformats.org/officeDocument/2006/relationships" r:embed="rId1" cstate="print"/>
        <a:stretch>
          <a:fillRect/>
        </a:stretch>
      </xdr:blipFill>
      <xdr:spPr>
        <a:xfrm>
          <a:off x="9477375" y="1552575"/>
          <a:ext cx="0" cy="0"/>
        </a:xfrm>
        <a:prstGeom prst="rect">
          <a:avLst/>
        </a:prstGeom>
        <a:noFill/>
      </xdr:spPr>
    </xdr:pic>
    <xdr:clientData fLocksWithSheet="0"/>
  </xdr:oneCellAnchor>
  <xdr:oneCellAnchor>
    <xdr:from>
      <xdr:col>6</xdr:col>
      <xdr:colOff>2266950</xdr:colOff>
      <xdr:row>13</xdr:row>
      <xdr:rowOff>171450</xdr:rowOff>
    </xdr:from>
    <xdr:ext cx="0" cy="0"/>
    <xdr:pic>
      <xdr:nvPicPr>
        <xdr:cNvPr id="3" name="image1.png">
          <a:extLst>
            <a:ext uri="{FF2B5EF4-FFF2-40B4-BE49-F238E27FC236}">
              <a16:creationId xmlns:a16="http://schemas.microsoft.com/office/drawing/2014/main" id="{A2A663CD-E7F4-4BD5-A5A8-454AE3542268}"/>
            </a:ext>
          </a:extLst>
        </xdr:cNvPr>
        <xdr:cNvPicPr preferRelativeResize="0"/>
      </xdr:nvPicPr>
      <xdr:blipFill>
        <a:blip xmlns:r="http://schemas.openxmlformats.org/officeDocument/2006/relationships" r:embed="rId1" cstate="print"/>
        <a:stretch>
          <a:fillRect/>
        </a:stretch>
      </xdr:blipFill>
      <xdr:spPr>
        <a:xfrm>
          <a:off x="10906125" y="11563350"/>
          <a:ext cx="0" cy="0"/>
        </a:xfrm>
        <a:prstGeom prst="rect">
          <a:avLst/>
        </a:prstGeom>
        <a:noFill/>
      </xdr:spPr>
    </xdr:pic>
    <xdr:clientData fLocksWithSheet="0"/>
  </xdr:oneCellAnchor>
  <xdr:oneCellAnchor>
    <xdr:from>
      <xdr:col>6</xdr:col>
      <xdr:colOff>2266950</xdr:colOff>
      <xdr:row>14</xdr:row>
      <xdr:rowOff>0</xdr:rowOff>
    </xdr:from>
    <xdr:ext cx="0" cy="0"/>
    <xdr:pic>
      <xdr:nvPicPr>
        <xdr:cNvPr id="4" name="image1.png">
          <a:extLst>
            <a:ext uri="{FF2B5EF4-FFF2-40B4-BE49-F238E27FC236}">
              <a16:creationId xmlns:a16="http://schemas.microsoft.com/office/drawing/2014/main" id="{19EA599D-A4E7-4ECB-8E83-D2B9A19A9250}"/>
            </a:ext>
          </a:extLst>
        </xdr:cNvPr>
        <xdr:cNvPicPr preferRelativeResize="0"/>
      </xdr:nvPicPr>
      <xdr:blipFill>
        <a:blip xmlns:r="http://schemas.openxmlformats.org/officeDocument/2006/relationships" r:embed="rId1" cstate="print"/>
        <a:stretch>
          <a:fillRect/>
        </a:stretch>
      </xdr:blipFill>
      <xdr:spPr>
        <a:xfrm>
          <a:off x="10906125" y="12534900"/>
          <a:ext cx="0" cy="0"/>
        </a:xfrm>
        <a:prstGeom prst="rect">
          <a:avLst/>
        </a:prstGeom>
        <a:noFill/>
      </xdr:spPr>
    </xdr:pic>
    <xdr:clientData fLocksWithSheet="0"/>
  </xdr:oneCellAnchor>
  <xdr:oneCellAnchor>
    <xdr:from>
      <xdr:col>8</xdr:col>
      <xdr:colOff>1352550</xdr:colOff>
      <xdr:row>12</xdr:row>
      <xdr:rowOff>57150</xdr:rowOff>
    </xdr:from>
    <xdr:ext cx="0" cy="0"/>
    <xdr:pic>
      <xdr:nvPicPr>
        <xdr:cNvPr id="5" name="image1.png">
          <a:extLst>
            <a:ext uri="{FF2B5EF4-FFF2-40B4-BE49-F238E27FC236}">
              <a16:creationId xmlns:a16="http://schemas.microsoft.com/office/drawing/2014/main" id="{97458DD5-A5DA-4E71-BF3C-55202F7C9647}"/>
            </a:ext>
          </a:extLst>
        </xdr:cNvPr>
        <xdr:cNvPicPr preferRelativeResize="0"/>
      </xdr:nvPicPr>
      <xdr:blipFill>
        <a:blip xmlns:r="http://schemas.openxmlformats.org/officeDocument/2006/relationships" r:embed="rId1" cstate="print"/>
        <a:stretch>
          <a:fillRect/>
        </a:stretch>
      </xdr:blipFill>
      <xdr:spPr>
        <a:xfrm>
          <a:off x="13306425" y="10315575"/>
          <a:ext cx="0" cy="0"/>
        </a:xfrm>
        <a:prstGeom prst="rect">
          <a:avLst/>
        </a:prstGeom>
        <a:noFill/>
      </xdr:spPr>
    </xdr:pic>
    <xdr:clientData fLocksWithSheet="0"/>
  </xdr:oneCellAnchor>
  <xdr:oneCellAnchor>
    <xdr:from>
      <xdr:col>6</xdr:col>
      <xdr:colOff>1123950</xdr:colOff>
      <xdr:row>8</xdr:row>
      <xdr:rowOff>0</xdr:rowOff>
    </xdr:from>
    <xdr:ext cx="0" cy="0"/>
    <xdr:pic>
      <xdr:nvPicPr>
        <xdr:cNvPr id="6" name="image1.png">
          <a:extLst>
            <a:ext uri="{FF2B5EF4-FFF2-40B4-BE49-F238E27FC236}">
              <a16:creationId xmlns:a16="http://schemas.microsoft.com/office/drawing/2014/main" id="{794B2F27-6054-426E-879A-02E32CBDA295}"/>
            </a:ext>
          </a:extLst>
        </xdr:cNvPr>
        <xdr:cNvPicPr preferRelativeResize="0"/>
      </xdr:nvPicPr>
      <xdr:blipFill>
        <a:blip xmlns:r="http://schemas.openxmlformats.org/officeDocument/2006/relationships" r:embed="rId1" cstate="print"/>
        <a:stretch>
          <a:fillRect/>
        </a:stretch>
      </xdr:blipFill>
      <xdr:spPr>
        <a:xfrm>
          <a:off x="9763125" y="2486025"/>
          <a:ext cx="0" cy="0"/>
        </a:xfrm>
        <a:prstGeom prst="rect">
          <a:avLst/>
        </a:prstGeom>
        <a:noFill/>
      </xdr:spPr>
    </xdr:pic>
    <xdr:clientData fLocksWithSheet="0"/>
  </xdr:oneCellAnchor>
  <xdr:oneCellAnchor>
    <xdr:from>
      <xdr:col>6</xdr:col>
      <xdr:colOff>2171700</xdr:colOff>
      <xdr:row>7</xdr:row>
      <xdr:rowOff>142875</xdr:rowOff>
    </xdr:from>
    <xdr:ext cx="0" cy="0"/>
    <xdr:pic>
      <xdr:nvPicPr>
        <xdr:cNvPr id="7" name="image1.png">
          <a:extLst>
            <a:ext uri="{FF2B5EF4-FFF2-40B4-BE49-F238E27FC236}">
              <a16:creationId xmlns:a16="http://schemas.microsoft.com/office/drawing/2014/main" id="{4CA072CE-49D5-43CC-A648-BE3ADAA63CFD}"/>
            </a:ext>
          </a:extLst>
        </xdr:cNvPr>
        <xdr:cNvPicPr preferRelativeResize="0"/>
      </xdr:nvPicPr>
      <xdr:blipFill>
        <a:blip xmlns:r="http://schemas.openxmlformats.org/officeDocument/2006/relationships" r:embed="rId1" cstate="print"/>
        <a:stretch>
          <a:fillRect/>
        </a:stretch>
      </xdr:blipFill>
      <xdr:spPr>
        <a:xfrm>
          <a:off x="10810875" y="8943975"/>
          <a:ext cx="0" cy="0"/>
        </a:xfrm>
        <a:prstGeom prst="rect">
          <a:avLst/>
        </a:prstGeom>
        <a:noFill/>
      </xdr:spPr>
    </xdr:pic>
    <xdr:clientData fLocksWithSheet="0"/>
  </xdr:oneCellAnchor>
  <xdr:oneCellAnchor>
    <xdr:from>
      <xdr:col>6</xdr:col>
      <xdr:colOff>2543175</xdr:colOff>
      <xdr:row>12</xdr:row>
      <xdr:rowOff>28575</xdr:rowOff>
    </xdr:from>
    <xdr:ext cx="0" cy="0"/>
    <xdr:pic>
      <xdr:nvPicPr>
        <xdr:cNvPr id="8" name="image1.png">
          <a:extLst>
            <a:ext uri="{FF2B5EF4-FFF2-40B4-BE49-F238E27FC236}">
              <a16:creationId xmlns:a16="http://schemas.microsoft.com/office/drawing/2014/main" id="{C3A41C9C-F0FA-4F86-A6E3-6DE6F3AF35ED}"/>
            </a:ext>
          </a:extLst>
        </xdr:cNvPr>
        <xdr:cNvPicPr preferRelativeResize="0"/>
      </xdr:nvPicPr>
      <xdr:blipFill>
        <a:blip xmlns:r="http://schemas.openxmlformats.org/officeDocument/2006/relationships" r:embed="rId1" cstate="print"/>
        <a:stretch>
          <a:fillRect/>
        </a:stretch>
      </xdr:blipFill>
      <xdr:spPr>
        <a:xfrm>
          <a:off x="11087100" y="10287000"/>
          <a:ext cx="0" cy="0"/>
        </a:xfrm>
        <a:prstGeom prst="rect">
          <a:avLst/>
        </a:prstGeom>
        <a:noFill/>
      </xdr:spPr>
    </xdr:pic>
    <xdr:clientData fLocksWithSheet="0"/>
  </xdr:oneCellAnchor>
  <xdr:oneCellAnchor>
    <xdr:from>
      <xdr:col>8</xdr:col>
      <xdr:colOff>1352550</xdr:colOff>
      <xdr:row>14</xdr:row>
      <xdr:rowOff>0</xdr:rowOff>
    </xdr:from>
    <xdr:ext cx="0" cy="0"/>
    <xdr:pic>
      <xdr:nvPicPr>
        <xdr:cNvPr id="9" name="image1.png">
          <a:extLst>
            <a:ext uri="{FF2B5EF4-FFF2-40B4-BE49-F238E27FC236}">
              <a16:creationId xmlns:a16="http://schemas.microsoft.com/office/drawing/2014/main" id="{F3C2D8B4-914A-4505-B837-62B043E6CD89}"/>
            </a:ext>
          </a:extLst>
        </xdr:cNvPr>
        <xdr:cNvPicPr preferRelativeResize="0"/>
      </xdr:nvPicPr>
      <xdr:blipFill>
        <a:blip xmlns:r="http://schemas.openxmlformats.org/officeDocument/2006/relationships" r:embed="rId1" cstate="print"/>
        <a:stretch>
          <a:fillRect/>
        </a:stretch>
      </xdr:blipFill>
      <xdr:spPr>
        <a:xfrm>
          <a:off x="13306425" y="12582525"/>
          <a:ext cx="0" cy="0"/>
        </a:xfrm>
        <a:prstGeom prst="rect">
          <a:avLst/>
        </a:prstGeom>
        <a:noFill/>
      </xdr:spPr>
    </xdr:pic>
    <xdr:clientData fLocksWithSheet="0"/>
  </xdr:oneCellAnchor>
  <xdr:oneCellAnchor>
    <xdr:from>
      <xdr:col>8</xdr:col>
      <xdr:colOff>1352550</xdr:colOff>
      <xdr:row>11</xdr:row>
      <xdr:rowOff>57150</xdr:rowOff>
    </xdr:from>
    <xdr:ext cx="0" cy="0"/>
    <xdr:pic>
      <xdr:nvPicPr>
        <xdr:cNvPr id="11" name="image1.png">
          <a:extLst>
            <a:ext uri="{FF2B5EF4-FFF2-40B4-BE49-F238E27FC236}">
              <a16:creationId xmlns:a16="http://schemas.microsoft.com/office/drawing/2014/main" id="{54C473CA-3D17-47B4-BA2B-745F01F010BD}"/>
            </a:ext>
          </a:extLst>
        </xdr:cNvPr>
        <xdr:cNvPicPr preferRelativeResize="0"/>
      </xdr:nvPicPr>
      <xdr:blipFill>
        <a:blip xmlns:r="http://schemas.openxmlformats.org/officeDocument/2006/relationships" r:embed="rId1" cstate="print"/>
        <a:stretch>
          <a:fillRect/>
        </a:stretch>
      </xdr:blipFill>
      <xdr:spPr>
        <a:xfrm>
          <a:off x="12868275" y="13087350"/>
          <a:ext cx="0" cy="0"/>
        </a:xfrm>
        <a:prstGeom prst="rect">
          <a:avLst/>
        </a:prstGeom>
        <a:noFill/>
      </xdr:spPr>
    </xdr:pic>
    <xdr:clientData fLocksWithSheet="0"/>
  </xdr:oneCellAnchor>
  <xdr:oneCellAnchor>
    <xdr:from>
      <xdr:col>6</xdr:col>
      <xdr:colOff>2543175</xdr:colOff>
      <xdr:row>11</xdr:row>
      <xdr:rowOff>28575</xdr:rowOff>
    </xdr:from>
    <xdr:ext cx="0" cy="0"/>
    <xdr:pic>
      <xdr:nvPicPr>
        <xdr:cNvPr id="12" name="image1.png">
          <a:extLst>
            <a:ext uri="{FF2B5EF4-FFF2-40B4-BE49-F238E27FC236}">
              <a16:creationId xmlns:a16="http://schemas.microsoft.com/office/drawing/2014/main" id="{BEA01D48-DB2E-483E-B34A-C6885163C8D9}"/>
            </a:ext>
          </a:extLst>
        </xdr:cNvPr>
        <xdr:cNvPicPr preferRelativeResize="0"/>
      </xdr:nvPicPr>
      <xdr:blipFill>
        <a:blip xmlns:r="http://schemas.openxmlformats.org/officeDocument/2006/relationships" r:embed="rId1" cstate="print"/>
        <a:stretch>
          <a:fillRect/>
        </a:stretch>
      </xdr:blipFill>
      <xdr:spPr>
        <a:xfrm>
          <a:off x="10648950" y="13058775"/>
          <a:ext cx="0" cy="0"/>
        </a:xfrm>
        <a:prstGeom prst="rect">
          <a:avLst/>
        </a:prstGeom>
        <a:noFill/>
      </xdr:spPr>
    </xdr:pic>
    <xdr:clientData fLocksWithSheet="0"/>
  </xdr:oneCellAnchor>
  <xdr:twoCellAnchor editAs="oneCell">
    <xdr:from>
      <xdr:col>0</xdr:col>
      <xdr:colOff>104775</xdr:colOff>
      <xdr:row>0</xdr:row>
      <xdr:rowOff>38100</xdr:rowOff>
    </xdr:from>
    <xdr:to>
      <xdr:col>2</xdr:col>
      <xdr:colOff>1601006</xdr:colOff>
      <xdr:row>3</xdr:row>
      <xdr:rowOff>285750</xdr:rowOff>
    </xdr:to>
    <xdr:pic>
      <xdr:nvPicPr>
        <xdr:cNvPr id="13" name="Imagen 12">
          <a:extLst>
            <a:ext uri="{FF2B5EF4-FFF2-40B4-BE49-F238E27FC236}">
              <a16:creationId xmlns:a16="http://schemas.microsoft.com/office/drawing/2014/main" id="{0828A8BE-8030-4A78-B96A-125EDF706E6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219075"/>
          <a:ext cx="2639231"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2171700</xdr:colOff>
      <xdr:row>13</xdr:row>
      <xdr:rowOff>142875</xdr:rowOff>
    </xdr:from>
    <xdr:ext cx="0" cy="0"/>
    <xdr:pic>
      <xdr:nvPicPr>
        <xdr:cNvPr id="5" name="image1.png">
          <a:extLst>
            <a:ext uri="{FF2B5EF4-FFF2-40B4-BE49-F238E27FC236}">
              <a16:creationId xmlns:a16="http://schemas.microsoft.com/office/drawing/2014/main" id="{2E3D1E0F-F2F2-45BD-8A55-9284D8896253}"/>
            </a:ext>
          </a:extLst>
        </xdr:cNvPr>
        <xdr:cNvPicPr preferRelativeResize="0"/>
      </xdr:nvPicPr>
      <xdr:blipFill>
        <a:blip xmlns:r="http://schemas.openxmlformats.org/officeDocument/2006/relationships" r:embed="rId1" cstate="print"/>
        <a:stretch>
          <a:fillRect/>
        </a:stretch>
      </xdr:blipFill>
      <xdr:spPr>
        <a:xfrm>
          <a:off x="10810875" y="3895725"/>
          <a:ext cx="0" cy="0"/>
        </a:xfrm>
        <a:prstGeom prst="rect">
          <a:avLst/>
        </a:prstGeom>
        <a:noFill/>
      </xdr:spPr>
    </xdr:pic>
    <xdr:clientData fLocksWithSheet="0"/>
  </xdr:oneCellAnchor>
  <xdr:oneCellAnchor>
    <xdr:from>
      <xdr:col>4</xdr:col>
      <xdr:colOff>2266950</xdr:colOff>
      <xdr:row>17</xdr:row>
      <xdr:rowOff>171450</xdr:rowOff>
    </xdr:from>
    <xdr:ext cx="0" cy="0"/>
    <xdr:pic>
      <xdr:nvPicPr>
        <xdr:cNvPr id="4" name="image1.png">
          <a:extLst>
            <a:ext uri="{FF2B5EF4-FFF2-40B4-BE49-F238E27FC236}">
              <a16:creationId xmlns:a16="http://schemas.microsoft.com/office/drawing/2014/main" id="{792892DA-A899-414F-B219-0B13E5CE3041}"/>
            </a:ext>
          </a:extLst>
        </xdr:cNvPr>
        <xdr:cNvPicPr preferRelativeResize="0"/>
      </xdr:nvPicPr>
      <xdr:blipFill>
        <a:blip xmlns:r="http://schemas.openxmlformats.org/officeDocument/2006/relationships" r:embed="rId1" cstate="print"/>
        <a:stretch>
          <a:fillRect/>
        </a:stretch>
      </xdr:blipFill>
      <xdr:spPr>
        <a:xfrm>
          <a:off x="10906125" y="4286250"/>
          <a:ext cx="0" cy="0"/>
        </a:xfrm>
        <a:prstGeom prst="rect">
          <a:avLst/>
        </a:prstGeom>
        <a:noFill/>
      </xdr:spPr>
    </xdr:pic>
    <xdr:clientData fLocksWithSheet="0"/>
  </xdr:oneCellAnchor>
  <xdr:oneCellAnchor>
    <xdr:from>
      <xdr:col>4</xdr:col>
      <xdr:colOff>2266950</xdr:colOff>
      <xdr:row>18</xdr:row>
      <xdr:rowOff>0</xdr:rowOff>
    </xdr:from>
    <xdr:ext cx="0" cy="0"/>
    <xdr:pic>
      <xdr:nvPicPr>
        <xdr:cNvPr id="6" name="image1.png">
          <a:extLst>
            <a:ext uri="{FF2B5EF4-FFF2-40B4-BE49-F238E27FC236}">
              <a16:creationId xmlns:a16="http://schemas.microsoft.com/office/drawing/2014/main" id="{35CD7E2C-62F2-45B4-957D-A32552D0F367}"/>
            </a:ext>
          </a:extLst>
        </xdr:cNvPr>
        <xdr:cNvPicPr preferRelativeResize="0"/>
      </xdr:nvPicPr>
      <xdr:blipFill>
        <a:blip xmlns:r="http://schemas.openxmlformats.org/officeDocument/2006/relationships" r:embed="rId1" cstate="print"/>
        <a:stretch>
          <a:fillRect/>
        </a:stretch>
      </xdr:blipFill>
      <xdr:spPr>
        <a:xfrm>
          <a:off x="10906125" y="4486275"/>
          <a:ext cx="0" cy="0"/>
        </a:xfrm>
        <a:prstGeom prst="rect">
          <a:avLst/>
        </a:prstGeom>
        <a:noFill/>
      </xdr:spPr>
    </xdr:pic>
    <xdr:clientData fLocksWithSheet="0"/>
  </xdr:oneCellAnchor>
  <xdr:oneCellAnchor>
    <xdr:from>
      <xdr:col>4</xdr:col>
      <xdr:colOff>2171700</xdr:colOff>
      <xdr:row>13</xdr:row>
      <xdr:rowOff>142875</xdr:rowOff>
    </xdr:from>
    <xdr:ext cx="0" cy="0"/>
    <xdr:pic>
      <xdr:nvPicPr>
        <xdr:cNvPr id="7" name="image1.png">
          <a:extLst>
            <a:ext uri="{FF2B5EF4-FFF2-40B4-BE49-F238E27FC236}">
              <a16:creationId xmlns:a16="http://schemas.microsoft.com/office/drawing/2014/main" id="{F78AB84B-E374-47BA-B68D-D3C3041C125E}"/>
            </a:ext>
          </a:extLst>
        </xdr:cNvPr>
        <xdr:cNvPicPr preferRelativeResize="0"/>
      </xdr:nvPicPr>
      <xdr:blipFill>
        <a:blip xmlns:r="http://schemas.openxmlformats.org/officeDocument/2006/relationships" r:embed="rId1" cstate="print"/>
        <a:stretch>
          <a:fillRect/>
        </a:stretch>
      </xdr:blipFill>
      <xdr:spPr>
        <a:xfrm>
          <a:off x="10810875" y="371475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529332</xdr:colOff>
      <xdr:row>1</xdr:row>
      <xdr:rowOff>408056</xdr:rowOff>
    </xdr:to>
    <xdr:pic>
      <xdr:nvPicPr>
        <xdr:cNvPr id="8" name="Imagen 7">
          <a:extLst>
            <a:ext uri="{FF2B5EF4-FFF2-40B4-BE49-F238E27FC236}">
              <a16:creationId xmlns:a16="http://schemas.microsoft.com/office/drawing/2014/main" id="{75E36485-9960-45EE-9635-82E432E038C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9050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2171700</xdr:colOff>
      <xdr:row>16</xdr:row>
      <xdr:rowOff>0</xdr:rowOff>
    </xdr:from>
    <xdr:ext cx="0" cy="0"/>
    <xdr:pic>
      <xdr:nvPicPr>
        <xdr:cNvPr id="3" name="image1.png">
          <a:extLst>
            <a:ext uri="{FF2B5EF4-FFF2-40B4-BE49-F238E27FC236}">
              <a16:creationId xmlns:a16="http://schemas.microsoft.com/office/drawing/2014/main" id="{AD7500BA-CF55-48DE-8121-5B24EEA508B1}"/>
            </a:ext>
          </a:extLst>
        </xdr:cNvPr>
        <xdr:cNvPicPr preferRelativeResize="0"/>
      </xdr:nvPicPr>
      <xdr:blipFill>
        <a:blip xmlns:r="http://schemas.openxmlformats.org/officeDocument/2006/relationships" r:embed="rId1" cstate="print"/>
        <a:stretch>
          <a:fillRect/>
        </a:stretch>
      </xdr:blipFill>
      <xdr:spPr>
        <a:xfrm>
          <a:off x="4152900" y="481012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4" name="image1.png">
          <a:extLst>
            <a:ext uri="{FF2B5EF4-FFF2-40B4-BE49-F238E27FC236}">
              <a16:creationId xmlns:a16="http://schemas.microsoft.com/office/drawing/2014/main" id="{E81D1EF9-B1E1-4838-B2A0-C171394B72A2}"/>
            </a:ext>
          </a:extLst>
        </xdr:cNvPr>
        <xdr:cNvPicPr preferRelativeResize="0"/>
      </xdr:nvPicPr>
      <xdr:blipFill>
        <a:blip xmlns:r="http://schemas.openxmlformats.org/officeDocument/2006/relationships" r:embed="rId1" cstate="print"/>
        <a:stretch>
          <a:fillRect/>
        </a:stretch>
      </xdr:blipFill>
      <xdr:spPr>
        <a:xfrm>
          <a:off x="10906125" y="265747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5" name="image1.png">
          <a:extLst>
            <a:ext uri="{FF2B5EF4-FFF2-40B4-BE49-F238E27FC236}">
              <a16:creationId xmlns:a16="http://schemas.microsoft.com/office/drawing/2014/main" id="{2E5BB8A4-D318-46B1-B325-0892E4B6B89E}"/>
            </a:ext>
          </a:extLst>
        </xdr:cNvPr>
        <xdr:cNvPicPr preferRelativeResize="0"/>
      </xdr:nvPicPr>
      <xdr:blipFill>
        <a:blip xmlns:r="http://schemas.openxmlformats.org/officeDocument/2006/relationships" r:embed="rId1" cstate="print"/>
        <a:stretch>
          <a:fillRect/>
        </a:stretch>
      </xdr:blipFill>
      <xdr:spPr>
        <a:xfrm>
          <a:off x="10906125" y="3219450"/>
          <a:ext cx="0" cy="0"/>
        </a:xfrm>
        <a:prstGeom prst="rect">
          <a:avLst/>
        </a:prstGeom>
        <a:noFill/>
      </xdr:spPr>
    </xdr:pic>
    <xdr:clientData fLocksWithSheet="0"/>
  </xdr:oneCellAnchor>
  <xdr:oneCellAnchor>
    <xdr:from>
      <xdr:col>4</xdr:col>
      <xdr:colOff>2171700</xdr:colOff>
      <xdr:row>9</xdr:row>
      <xdr:rowOff>142875</xdr:rowOff>
    </xdr:from>
    <xdr:ext cx="0" cy="0"/>
    <xdr:pic>
      <xdr:nvPicPr>
        <xdr:cNvPr id="6" name="image1.png">
          <a:extLst>
            <a:ext uri="{FF2B5EF4-FFF2-40B4-BE49-F238E27FC236}">
              <a16:creationId xmlns:a16="http://schemas.microsoft.com/office/drawing/2014/main" id="{027D0AD3-FD5C-4354-8B6F-8A286FE9CD47}"/>
            </a:ext>
          </a:extLst>
        </xdr:cNvPr>
        <xdr:cNvPicPr preferRelativeResize="0"/>
      </xdr:nvPicPr>
      <xdr:blipFill>
        <a:blip xmlns:r="http://schemas.openxmlformats.org/officeDocument/2006/relationships" r:embed="rId1" cstate="print"/>
        <a:stretch>
          <a:fillRect/>
        </a:stretch>
      </xdr:blipFill>
      <xdr:spPr>
        <a:xfrm>
          <a:off x="4152900" y="7258050"/>
          <a:ext cx="0" cy="0"/>
        </a:xfrm>
        <a:prstGeom prst="rect">
          <a:avLst/>
        </a:prstGeom>
        <a:noFill/>
      </xdr:spPr>
    </xdr:pic>
    <xdr:clientData fLocksWithSheet="0"/>
  </xdr:oneCellAnchor>
  <xdr:oneCellAnchor>
    <xdr:from>
      <xdr:col>4</xdr:col>
      <xdr:colOff>2171700</xdr:colOff>
      <xdr:row>9</xdr:row>
      <xdr:rowOff>142875</xdr:rowOff>
    </xdr:from>
    <xdr:ext cx="0" cy="0"/>
    <xdr:pic>
      <xdr:nvPicPr>
        <xdr:cNvPr id="7" name="image1.png">
          <a:extLst>
            <a:ext uri="{FF2B5EF4-FFF2-40B4-BE49-F238E27FC236}">
              <a16:creationId xmlns:a16="http://schemas.microsoft.com/office/drawing/2014/main" id="{76A20EE5-DEAA-44D1-8D68-7BA36A089490}"/>
            </a:ext>
          </a:extLst>
        </xdr:cNvPr>
        <xdr:cNvPicPr preferRelativeResize="0"/>
      </xdr:nvPicPr>
      <xdr:blipFill>
        <a:blip xmlns:r="http://schemas.openxmlformats.org/officeDocument/2006/relationships" r:embed="rId1" cstate="print"/>
        <a:stretch>
          <a:fillRect/>
        </a:stretch>
      </xdr:blipFill>
      <xdr:spPr>
        <a:xfrm>
          <a:off x="4152900" y="7258050"/>
          <a:ext cx="0" cy="0"/>
        </a:xfrm>
        <a:prstGeom prst="rect">
          <a:avLst/>
        </a:prstGeom>
        <a:noFill/>
      </xdr:spPr>
    </xdr:pic>
    <xdr:clientData fLocksWithSheet="0"/>
  </xdr:oneCellAnchor>
  <xdr:oneCellAnchor>
    <xdr:from>
      <xdr:col>4</xdr:col>
      <xdr:colOff>2266950</xdr:colOff>
      <xdr:row>13</xdr:row>
      <xdr:rowOff>171450</xdr:rowOff>
    </xdr:from>
    <xdr:ext cx="0" cy="0"/>
    <xdr:pic>
      <xdr:nvPicPr>
        <xdr:cNvPr id="8" name="image1.png">
          <a:extLst>
            <a:ext uri="{FF2B5EF4-FFF2-40B4-BE49-F238E27FC236}">
              <a16:creationId xmlns:a16="http://schemas.microsoft.com/office/drawing/2014/main" id="{C0CCDD1A-B569-4A61-9A2F-B09FEF1E0F44}"/>
            </a:ext>
          </a:extLst>
        </xdr:cNvPr>
        <xdr:cNvPicPr preferRelativeResize="0"/>
      </xdr:nvPicPr>
      <xdr:blipFill>
        <a:blip xmlns:r="http://schemas.openxmlformats.org/officeDocument/2006/relationships" r:embed="rId1" cstate="print"/>
        <a:stretch>
          <a:fillRect/>
        </a:stretch>
      </xdr:blipFill>
      <xdr:spPr>
        <a:xfrm>
          <a:off x="4248150" y="102203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9" name="Imagen 8">
          <a:extLst>
            <a:ext uri="{FF2B5EF4-FFF2-40B4-BE49-F238E27FC236}">
              <a16:creationId xmlns:a16="http://schemas.microsoft.com/office/drawing/2014/main" id="{8F762AC9-30E3-4D22-8D60-32D6EACCF1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0002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4</xdr:col>
      <xdr:colOff>2171700</xdr:colOff>
      <xdr:row>10</xdr:row>
      <xdr:rowOff>0</xdr:rowOff>
    </xdr:from>
    <xdr:ext cx="0" cy="0"/>
    <xdr:pic>
      <xdr:nvPicPr>
        <xdr:cNvPr id="3" name="image1.png">
          <a:extLst>
            <a:ext uri="{FF2B5EF4-FFF2-40B4-BE49-F238E27FC236}">
              <a16:creationId xmlns:a16="http://schemas.microsoft.com/office/drawing/2014/main" id="{F315A664-1C82-4D8E-AEA2-4BF9C1FB2131}"/>
            </a:ext>
          </a:extLst>
        </xdr:cNvPr>
        <xdr:cNvPicPr preferRelativeResize="0"/>
      </xdr:nvPicPr>
      <xdr:blipFill>
        <a:blip xmlns:r="http://schemas.openxmlformats.org/officeDocument/2006/relationships" r:embed="rId1" cstate="print"/>
        <a:stretch>
          <a:fillRect/>
        </a:stretch>
      </xdr:blipFill>
      <xdr:spPr>
        <a:xfrm>
          <a:off x="4152900" y="6124575"/>
          <a:ext cx="0" cy="0"/>
        </a:xfrm>
        <a:prstGeom prst="rect">
          <a:avLst/>
        </a:prstGeom>
        <a:noFill/>
      </xdr:spPr>
    </xdr:pic>
    <xdr:clientData fLocksWithSheet="0"/>
  </xdr:oneCellAnchor>
  <xdr:oneCellAnchor>
    <xdr:from>
      <xdr:col>4</xdr:col>
      <xdr:colOff>2266950</xdr:colOff>
      <xdr:row>11</xdr:row>
      <xdr:rowOff>171450</xdr:rowOff>
    </xdr:from>
    <xdr:ext cx="0" cy="0"/>
    <xdr:pic>
      <xdr:nvPicPr>
        <xdr:cNvPr id="4" name="image1.png">
          <a:extLst>
            <a:ext uri="{FF2B5EF4-FFF2-40B4-BE49-F238E27FC236}">
              <a16:creationId xmlns:a16="http://schemas.microsoft.com/office/drawing/2014/main" id="{8C67A029-CA00-4C7D-A79A-F97041ACA9F0}"/>
            </a:ext>
          </a:extLst>
        </xdr:cNvPr>
        <xdr:cNvPicPr preferRelativeResize="0"/>
      </xdr:nvPicPr>
      <xdr:blipFill>
        <a:blip xmlns:r="http://schemas.openxmlformats.org/officeDocument/2006/relationships" r:embed="rId1" cstate="print"/>
        <a:stretch>
          <a:fillRect/>
        </a:stretch>
      </xdr:blipFill>
      <xdr:spPr>
        <a:xfrm>
          <a:off x="4248150" y="3219450"/>
          <a:ext cx="0" cy="0"/>
        </a:xfrm>
        <a:prstGeom prst="rect">
          <a:avLst/>
        </a:prstGeom>
        <a:noFill/>
      </xdr:spPr>
    </xdr:pic>
    <xdr:clientData fLocksWithSheet="0"/>
  </xdr:oneCellAnchor>
  <xdr:oneCellAnchor>
    <xdr:from>
      <xdr:col>4</xdr:col>
      <xdr:colOff>2266950</xdr:colOff>
      <xdr:row>10</xdr:row>
      <xdr:rowOff>0</xdr:rowOff>
    </xdr:from>
    <xdr:ext cx="0" cy="0"/>
    <xdr:pic>
      <xdr:nvPicPr>
        <xdr:cNvPr id="5" name="image1.png">
          <a:extLst>
            <a:ext uri="{FF2B5EF4-FFF2-40B4-BE49-F238E27FC236}">
              <a16:creationId xmlns:a16="http://schemas.microsoft.com/office/drawing/2014/main" id="{20D27527-83DB-4574-BAAC-826BB03677ED}"/>
            </a:ext>
          </a:extLst>
        </xdr:cNvPr>
        <xdr:cNvPicPr preferRelativeResize="0"/>
      </xdr:nvPicPr>
      <xdr:blipFill>
        <a:blip xmlns:r="http://schemas.openxmlformats.org/officeDocument/2006/relationships" r:embed="rId1" cstate="print"/>
        <a:stretch>
          <a:fillRect/>
        </a:stretch>
      </xdr:blipFill>
      <xdr:spPr>
        <a:xfrm>
          <a:off x="4248150" y="4676775"/>
          <a:ext cx="0" cy="0"/>
        </a:xfrm>
        <a:prstGeom prst="rect">
          <a:avLst/>
        </a:prstGeom>
        <a:noFill/>
      </xdr:spPr>
    </xdr:pic>
    <xdr:clientData fLocksWithSheet="0"/>
  </xdr:oneCellAnchor>
  <xdr:oneCellAnchor>
    <xdr:from>
      <xdr:col>4</xdr:col>
      <xdr:colOff>2266950</xdr:colOff>
      <xdr:row>14</xdr:row>
      <xdr:rowOff>171450</xdr:rowOff>
    </xdr:from>
    <xdr:ext cx="0" cy="0"/>
    <xdr:pic>
      <xdr:nvPicPr>
        <xdr:cNvPr id="6" name="image1.png">
          <a:extLst>
            <a:ext uri="{FF2B5EF4-FFF2-40B4-BE49-F238E27FC236}">
              <a16:creationId xmlns:a16="http://schemas.microsoft.com/office/drawing/2014/main" id="{6E4AE84F-B94C-4F7B-817F-057922F5C2AB}"/>
            </a:ext>
          </a:extLst>
        </xdr:cNvPr>
        <xdr:cNvPicPr preferRelativeResize="0"/>
      </xdr:nvPicPr>
      <xdr:blipFill>
        <a:blip xmlns:r="http://schemas.openxmlformats.org/officeDocument/2006/relationships" r:embed="rId1" cstate="print"/>
        <a:stretch>
          <a:fillRect/>
        </a:stretch>
      </xdr:blipFill>
      <xdr:spPr>
        <a:xfrm>
          <a:off x="4248150" y="10220325"/>
          <a:ext cx="0" cy="0"/>
        </a:xfrm>
        <a:prstGeom prst="rect">
          <a:avLst/>
        </a:prstGeom>
        <a:noFill/>
      </xdr:spPr>
    </xdr:pic>
    <xdr:clientData fLocksWithSheet="0"/>
  </xdr:oneCellAnchor>
  <xdr:oneCellAnchor>
    <xdr:from>
      <xdr:col>4</xdr:col>
      <xdr:colOff>2266950</xdr:colOff>
      <xdr:row>15</xdr:row>
      <xdr:rowOff>0</xdr:rowOff>
    </xdr:from>
    <xdr:ext cx="0" cy="0"/>
    <xdr:pic>
      <xdr:nvPicPr>
        <xdr:cNvPr id="7" name="image1.png">
          <a:extLst>
            <a:ext uri="{FF2B5EF4-FFF2-40B4-BE49-F238E27FC236}">
              <a16:creationId xmlns:a16="http://schemas.microsoft.com/office/drawing/2014/main" id="{50113F18-E225-4F11-8A48-DEBB361E0714}"/>
            </a:ext>
          </a:extLst>
        </xdr:cNvPr>
        <xdr:cNvPicPr preferRelativeResize="0"/>
      </xdr:nvPicPr>
      <xdr:blipFill>
        <a:blip xmlns:r="http://schemas.openxmlformats.org/officeDocument/2006/relationships" r:embed="rId1" cstate="print"/>
        <a:stretch>
          <a:fillRect/>
        </a:stretch>
      </xdr:blipFill>
      <xdr:spPr>
        <a:xfrm>
          <a:off x="4248150" y="9391650"/>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8" name="Imagen 7">
          <a:extLst>
            <a:ext uri="{FF2B5EF4-FFF2-40B4-BE49-F238E27FC236}">
              <a16:creationId xmlns:a16="http://schemas.microsoft.com/office/drawing/2014/main" id="{D60466F4-158F-4EAB-AE65-269589AA1C0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907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4</xdr:col>
      <xdr:colOff>2171700</xdr:colOff>
      <xdr:row>9</xdr:row>
      <xdr:rowOff>0</xdr:rowOff>
    </xdr:from>
    <xdr:ext cx="0" cy="0"/>
    <xdr:pic>
      <xdr:nvPicPr>
        <xdr:cNvPr id="2" name="image1.png">
          <a:extLst>
            <a:ext uri="{FF2B5EF4-FFF2-40B4-BE49-F238E27FC236}">
              <a16:creationId xmlns:a16="http://schemas.microsoft.com/office/drawing/2014/main" id="{46370916-2A43-4910-9690-0591DD348F3A}"/>
            </a:ext>
          </a:extLst>
        </xdr:cNvPr>
        <xdr:cNvPicPr preferRelativeResize="0"/>
      </xdr:nvPicPr>
      <xdr:blipFill>
        <a:blip xmlns:r="http://schemas.openxmlformats.org/officeDocument/2006/relationships" r:embed="rId1" cstate="print"/>
        <a:stretch>
          <a:fillRect/>
        </a:stretch>
      </xdr:blipFill>
      <xdr:spPr>
        <a:xfrm>
          <a:off x="4305300" y="4686300"/>
          <a:ext cx="0" cy="0"/>
        </a:xfrm>
        <a:prstGeom prst="rect">
          <a:avLst/>
        </a:prstGeom>
        <a:noFill/>
      </xdr:spPr>
    </xdr:pic>
    <xdr:clientData fLocksWithSheet="0"/>
  </xdr:oneCellAnchor>
  <xdr:oneCellAnchor>
    <xdr:from>
      <xdr:col>4</xdr:col>
      <xdr:colOff>2266950</xdr:colOff>
      <xdr:row>10</xdr:row>
      <xdr:rowOff>0</xdr:rowOff>
    </xdr:from>
    <xdr:ext cx="0" cy="0"/>
    <xdr:pic>
      <xdr:nvPicPr>
        <xdr:cNvPr id="3" name="image1.png">
          <a:extLst>
            <a:ext uri="{FF2B5EF4-FFF2-40B4-BE49-F238E27FC236}">
              <a16:creationId xmlns:a16="http://schemas.microsoft.com/office/drawing/2014/main" id="{CD1B931C-2524-4060-840C-C2D2F6B9AD8D}"/>
            </a:ext>
          </a:extLst>
        </xdr:cNvPr>
        <xdr:cNvPicPr preferRelativeResize="0"/>
      </xdr:nvPicPr>
      <xdr:blipFill>
        <a:blip xmlns:r="http://schemas.openxmlformats.org/officeDocument/2006/relationships" r:embed="rId1" cstate="print"/>
        <a:stretch>
          <a:fillRect/>
        </a:stretch>
      </xdr:blipFill>
      <xdr:spPr>
        <a:xfrm>
          <a:off x="4400550" y="11925300"/>
          <a:ext cx="0" cy="0"/>
        </a:xfrm>
        <a:prstGeom prst="rect">
          <a:avLst/>
        </a:prstGeom>
        <a:noFill/>
      </xdr:spPr>
    </xdr:pic>
    <xdr:clientData fLocksWithSheet="0"/>
  </xdr:oneCellAnchor>
  <xdr:oneCellAnchor>
    <xdr:from>
      <xdr:col>4</xdr:col>
      <xdr:colOff>2266950</xdr:colOff>
      <xdr:row>9</xdr:row>
      <xdr:rowOff>0</xdr:rowOff>
    </xdr:from>
    <xdr:ext cx="0" cy="0"/>
    <xdr:pic>
      <xdr:nvPicPr>
        <xdr:cNvPr id="4" name="image1.png">
          <a:extLst>
            <a:ext uri="{FF2B5EF4-FFF2-40B4-BE49-F238E27FC236}">
              <a16:creationId xmlns:a16="http://schemas.microsoft.com/office/drawing/2014/main" id="{942311DA-B6F4-4AB3-BD57-74A585164116}"/>
            </a:ext>
          </a:extLst>
        </xdr:cNvPr>
        <xdr:cNvPicPr preferRelativeResize="0"/>
      </xdr:nvPicPr>
      <xdr:blipFill>
        <a:blip xmlns:r="http://schemas.openxmlformats.org/officeDocument/2006/relationships" r:embed="rId1" cstate="print"/>
        <a:stretch>
          <a:fillRect/>
        </a:stretch>
      </xdr:blipFill>
      <xdr:spPr>
        <a:xfrm>
          <a:off x="4400550" y="4686300"/>
          <a:ext cx="0" cy="0"/>
        </a:xfrm>
        <a:prstGeom prst="rect">
          <a:avLst/>
        </a:prstGeom>
        <a:noFill/>
      </xdr:spPr>
    </xdr:pic>
    <xdr:clientData fLocksWithSheet="0"/>
  </xdr:oneCellAnchor>
  <xdr:oneCellAnchor>
    <xdr:from>
      <xdr:col>4</xdr:col>
      <xdr:colOff>2266950</xdr:colOff>
      <xdr:row>10</xdr:row>
      <xdr:rowOff>0</xdr:rowOff>
    </xdr:from>
    <xdr:ext cx="0" cy="0"/>
    <xdr:pic>
      <xdr:nvPicPr>
        <xdr:cNvPr id="5" name="image1.png">
          <a:extLst>
            <a:ext uri="{FF2B5EF4-FFF2-40B4-BE49-F238E27FC236}">
              <a16:creationId xmlns:a16="http://schemas.microsoft.com/office/drawing/2014/main" id="{3E0AA333-4CFE-484C-81A5-54E0A000ADAB}"/>
            </a:ext>
          </a:extLst>
        </xdr:cNvPr>
        <xdr:cNvPicPr preferRelativeResize="0"/>
      </xdr:nvPicPr>
      <xdr:blipFill>
        <a:blip xmlns:r="http://schemas.openxmlformats.org/officeDocument/2006/relationships" r:embed="rId1" cstate="print"/>
        <a:stretch>
          <a:fillRect/>
        </a:stretch>
      </xdr:blipFill>
      <xdr:spPr>
        <a:xfrm>
          <a:off x="4400550" y="7762875"/>
          <a:ext cx="0" cy="0"/>
        </a:xfrm>
        <a:prstGeom prst="rect">
          <a:avLst/>
        </a:prstGeom>
        <a:noFill/>
      </xdr:spPr>
    </xdr:pic>
    <xdr:clientData fLocksWithSheet="0"/>
  </xdr:oneCellAnchor>
  <xdr:oneCellAnchor>
    <xdr:from>
      <xdr:col>4</xdr:col>
      <xdr:colOff>2266950</xdr:colOff>
      <xdr:row>10</xdr:row>
      <xdr:rowOff>0</xdr:rowOff>
    </xdr:from>
    <xdr:ext cx="0" cy="0"/>
    <xdr:pic>
      <xdr:nvPicPr>
        <xdr:cNvPr id="6" name="image1.png">
          <a:extLst>
            <a:ext uri="{FF2B5EF4-FFF2-40B4-BE49-F238E27FC236}">
              <a16:creationId xmlns:a16="http://schemas.microsoft.com/office/drawing/2014/main" id="{7C2B80A6-94C9-4125-A566-4B1221305BAB}"/>
            </a:ext>
          </a:extLst>
        </xdr:cNvPr>
        <xdr:cNvPicPr preferRelativeResize="0"/>
      </xdr:nvPicPr>
      <xdr:blipFill>
        <a:blip xmlns:r="http://schemas.openxmlformats.org/officeDocument/2006/relationships" r:embed="rId1" cstate="print"/>
        <a:stretch>
          <a:fillRect/>
        </a:stretch>
      </xdr:blipFill>
      <xdr:spPr>
        <a:xfrm>
          <a:off x="4400550" y="90392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8" name="Imagen 7">
          <a:extLst>
            <a:ext uri="{FF2B5EF4-FFF2-40B4-BE49-F238E27FC236}">
              <a16:creationId xmlns:a16="http://schemas.microsoft.com/office/drawing/2014/main" id="{1F485D03-49E4-4D07-8703-644EE1438FC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9075"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7093A-46B6-43E5-AED7-F32518F8C28D}">
  <dimension ref="A3:F39"/>
  <sheetViews>
    <sheetView workbookViewId="0">
      <selection activeCell="B23" sqref="B23"/>
    </sheetView>
  </sheetViews>
  <sheetFormatPr baseColWidth="10" defaultColWidth="11" defaultRowHeight="14.25" x14ac:dyDescent="0.2"/>
  <cols>
    <col min="1" max="1" width="35.25" customWidth="1"/>
    <col min="2" max="2" width="40.25" bestFit="1" customWidth="1"/>
    <col min="3" max="3" width="3.875" bestFit="1" customWidth="1"/>
    <col min="4" max="4" width="1.375" bestFit="1" customWidth="1"/>
    <col min="5" max="5" width="2.875" bestFit="1" customWidth="1"/>
  </cols>
  <sheetData>
    <row r="3" spans="1:2" x14ac:dyDescent="0.2">
      <c r="A3" s="7" t="s">
        <v>0</v>
      </c>
    </row>
    <row r="4" spans="1:2" ht="28.5" x14ac:dyDescent="0.2">
      <c r="A4" s="14" t="s">
        <v>1</v>
      </c>
      <c r="B4">
        <v>1</v>
      </c>
    </row>
    <row r="5" spans="1:2" x14ac:dyDescent="0.2">
      <c r="A5" s="14" t="s">
        <v>2</v>
      </c>
      <c r="B5">
        <v>2</v>
      </c>
    </row>
    <row r="6" spans="1:2" x14ac:dyDescent="0.2">
      <c r="A6" s="14" t="s">
        <v>3</v>
      </c>
      <c r="B6">
        <v>3</v>
      </c>
    </row>
    <row r="7" spans="1:2" x14ac:dyDescent="0.2">
      <c r="A7" s="14" t="s">
        <v>4</v>
      </c>
      <c r="B7">
        <v>4</v>
      </c>
    </row>
    <row r="8" spans="1:2" x14ac:dyDescent="0.2">
      <c r="A8" s="14" t="s">
        <v>5</v>
      </c>
      <c r="B8">
        <v>5</v>
      </c>
    </row>
    <row r="9" spans="1:2" x14ac:dyDescent="0.2">
      <c r="A9" s="14" t="s">
        <v>6</v>
      </c>
      <c r="B9">
        <v>6</v>
      </c>
    </row>
    <row r="10" spans="1:2" x14ac:dyDescent="0.2">
      <c r="A10" s="16" t="s">
        <v>7</v>
      </c>
      <c r="B10">
        <v>7</v>
      </c>
    </row>
    <row r="11" spans="1:2" ht="28.5" x14ac:dyDescent="0.2">
      <c r="A11" s="14" t="s">
        <v>8</v>
      </c>
      <c r="B11">
        <v>8</v>
      </c>
    </row>
    <row r="12" spans="1:2" x14ac:dyDescent="0.2">
      <c r="A12" s="14" t="s">
        <v>9</v>
      </c>
      <c r="B12">
        <v>9</v>
      </c>
    </row>
    <row r="13" spans="1:2" x14ac:dyDescent="0.2">
      <c r="A13" s="14" t="s">
        <v>10</v>
      </c>
      <c r="B13">
        <v>10</v>
      </c>
    </row>
    <row r="14" spans="1:2" x14ac:dyDescent="0.2">
      <c r="A14" s="14" t="s">
        <v>11</v>
      </c>
      <c r="B14">
        <v>11</v>
      </c>
    </row>
    <row r="15" spans="1:2" x14ac:dyDescent="0.2">
      <c r="A15" s="14" t="s">
        <v>12</v>
      </c>
      <c r="B15">
        <v>12</v>
      </c>
    </row>
    <row r="16" spans="1:2" x14ac:dyDescent="0.2">
      <c r="A16" s="14" t="s">
        <v>13</v>
      </c>
      <c r="B16">
        <v>13</v>
      </c>
    </row>
    <row r="17" spans="1:6" x14ac:dyDescent="0.2">
      <c r="A17" s="14" t="s">
        <v>14</v>
      </c>
      <c r="B17">
        <v>14</v>
      </c>
    </row>
    <row r="18" spans="1:6" x14ac:dyDescent="0.2">
      <c r="A18" s="14" t="s">
        <v>15</v>
      </c>
      <c r="B18">
        <v>15</v>
      </c>
    </row>
    <row r="31" spans="1:6" x14ac:dyDescent="0.2">
      <c r="A31" t="s">
        <v>16</v>
      </c>
      <c r="B31" s="8" t="s">
        <v>17</v>
      </c>
      <c r="C31" t="s">
        <v>18</v>
      </c>
      <c r="E31" t="s">
        <v>19</v>
      </c>
    </row>
    <row r="32" spans="1:6" ht="29.25" thickBot="1" x14ac:dyDescent="0.25">
      <c r="A32" s="13" t="s">
        <v>4</v>
      </c>
      <c r="B32" s="9" t="s">
        <v>20</v>
      </c>
      <c r="C32">
        <v>1</v>
      </c>
      <c r="D32" t="s">
        <v>21</v>
      </c>
      <c r="E32">
        <f>+VLOOKUP(A32,$A$4:$B$18,2,0)</f>
        <v>4</v>
      </c>
      <c r="F32" t="str">
        <f>+CONCATENATE(E32,D32,C32)</f>
        <v>4.1</v>
      </c>
    </row>
    <row r="33" spans="1:6" ht="29.25" thickBot="1" x14ac:dyDescent="0.25">
      <c r="A33" s="13" t="s">
        <v>4</v>
      </c>
      <c r="B33" s="9" t="s">
        <v>22</v>
      </c>
      <c r="C33">
        <v>2</v>
      </c>
      <c r="D33" t="s">
        <v>21</v>
      </c>
      <c r="E33">
        <f t="shared" ref="E33:E36" si="0">+VLOOKUP(A33,$A$4:$B$18,2,0)</f>
        <v>4</v>
      </c>
      <c r="F33" t="str">
        <f t="shared" ref="F33:F36" si="1">+CONCATENATE(E33,D33,C33)</f>
        <v>4.2</v>
      </c>
    </row>
    <row r="34" spans="1:6" ht="29.25" thickBot="1" x14ac:dyDescent="0.25">
      <c r="A34" s="13" t="s">
        <v>10</v>
      </c>
      <c r="B34" s="9" t="s">
        <v>23</v>
      </c>
      <c r="C34">
        <v>1</v>
      </c>
      <c r="D34" t="s">
        <v>21</v>
      </c>
      <c r="E34">
        <f t="shared" si="0"/>
        <v>10</v>
      </c>
      <c r="F34" t="str">
        <f t="shared" si="1"/>
        <v>10.1</v>
      </c>
    </row>
    <row r="35" spans="1:6" ht="15" thickBot="1" x14ac:dyDescent="0.25">
      <c r="A35" s="13" t="s">
        <v>10</v>
      </c>
      <c r="B35" s="9" t="s">
        <v>24</v>
      </c>
      <c r="C35">
        <v>2</v>
      </c>
      <c r="D35" t="s">
        <v>21</v>
      </c>
      <c r="E35">
        <f t="shared" si="0"/>
        <v>10</v>
      </c>
      <c r="F35" t="str">
        <f t="shared" si="1"/>
        <v>10.2</v>
      </c>
    </row>
    <row r="36" spans="1:6" ht="29.25" thickBot="1" x14ac:dyDescent="0.25">
      <c r="A36" s="13" t="s">
        <v>10</v>
      </c>
      <c r="B36" s="12" t="s">
        <v>25</v>
      </c>
      <c r="C36">
        <v>3</v>
      </c>
      <c r="D36" t="s">
        <v>21</v>
      </c>
      <c r="E36">
        <f t="shared" si="0"/>
        <v>10</v>
      </c>
      <c r="F36" t="str">
        <f t="shared" si="1"/>
        <v>10.3</v>
      </c>
    </row>
    <row r="39" spans="1:6" x14ac:dyDescent="0.2">
      <c r="B39" t="str">
        <f>+LOWER(B33)</f>
        <v>dictámentes sobre créditos suplementales</v>
      </c>
    </row>
  </sheetData>
  <sortState ref="B32:B36">
    <sortCondition ref="B32:B36"/>
  </sortState>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3C4A8-4DF1-4289-B527-F826766DFA87}">
  <sheetPr>
    <pageSetUpPr fitToPage="1"/>
  </sheetPr>
  <dimension ref="A1:J32"/>
  <sheetViews>
    <sheetView showGridLines="0" zoomScale="80" zoomScaleNormal="80" workbookViewId="0">
      <selection activeCell="D1" sqref="D1:J2"/>
    </sheetView>
  </sheetViews>
  <sheetFormatPr baseColWidth="10" defaultColWidth="12.625" defaultRowHeight="14.25" x14ac:dyDescent="0.2"/>
  <cols>
    <col min="1" max="1" width="5.75" style="17" customWidth="1"/>
    <col min="2" max="2" width="9.25" style="29" customWidth="1"/>
    <col min="3" max="3" width="24.625" style="20" customWidth="1"/>
    <col min="4" max="4" width="9.25" style="29" customWidth="1"/>
    <col min="5" max="5" width="24.625" style="20" customWidth="1"/>
    <col min="6" max="6" width="9.25" style="29" customWidth="1"/>
    <col min="7" max="7" width="24.625" style="20" customWidth="1"/>
    <col min="8" max="8" width="9.25" style="29" customWidth="1"/>
    <col min="9" max="9" width="24.625" style="20" customWidth="1"/>
    <col min="10" max="10" width="51.375" style="20" customWidth="1"/>
    <col min="11" max="16384" width="12.625" style="20"/>
  </cols>
  <sheetData>
    <row r="1" spans="1:10" ht="15" customHeight="1" x14ac:dyDescent="0.2">
      <c r="A1" s="76"/>
      <c r="B1" s="77"/>
      <c r="C1" s="78"/>
      <c r="D1" s="67" t="s">
        <v>26</v>
      </c>
      <c r="E1" s="68"/>
      <c r="F1" s="68"/>
      <c r="G1" s="68"/>
      <c r="H1" s="68"/>
      <c r="I1" s="68"/>
      <c r="J1" s="69"/>
    </row>
    <row r="2" spans="1:10" ht="15" customHeight="1" x14ac:dyDescent="0.2">
      <c r="A2" s="79"/>
      <c r="B2" s="80"/>
      <c r="C2" s="81"/>
      <c r="D2" s="70"/>
      <c r="E2" s="71"/>
      <c r="F2" s="71"/>
      <c r="G2" s="71"/>
      <c r="H2" s="71"/>
      <c r="I2" s="71"/>
      <c r="J2" s="72"/>
    </row>
    <row r="3" spans="1:10" ht="45" customHeight="1" x14ac:dyDescent="0.2">
      <c r="A3" s="79"/>
      <c r="B3" s="80"/>
      <c r="C3" s="81"/>
      <c r="D3" s="73" t="s">
        <v>27</v>
      </c>
      <c r="E3" s="74"/>
      <c r="F3" s="74"/>
      <c r="G3" s="74"/>
      <c r="H3" s="74"/>
      <c r="I3" s="74"/>
      <c r="J3" s="75"/>
    </row>
    <row r="4" spans="1:10" ht="33" customHeight="1" x14ac:dyDescent="0.2">
      <c r="A4" s="82"/>
      <c r="B4" s="83"/>
      <c r="C4" s="84"/>
      <c r="D4" s="73" t="s">
        <v>28</v>
      </c>
      <c r="E4" s="74"/>
      <c r="F4" s="74"/>
      <c r="G4" s="74"/>
      <c r="H4" s="74"/>
      <c r="I4" s="74"/>
      <c r="J4" s="75"/>
    </row>
    <row r="5" spans="1:10" ht="14.25" customHeight="1" x14ac:dyDescent="0.2"/>
    <row r="6" spans="1:10" s="27" customFormat="1" ht="28.5" customHeight="1" x14ac:dyDescent="0.2">
      <c r="A6" s="18" t="s">
        <v>29</v>
      </c>
      <c r="B6" s="23" t="s">
        <v>30</v>
      </c>
      <c r="C6" s="23" t="s">
        <v>31</v>
      </c>
      <c r="D6" s="23" t="s">
        <v>30</v>
      </c>
      <c r="E6" s="23" t="s">
        <v>32</v>
      </c>
      <c r="F6" s="23" t="s">
        <v>30</v>
      </c>
      <c r="G6" s="24" t="s">
        <v>0</v>
      </c>
      <c r="H6" s="23" t="s">
        <v>30</v>
      </c>
      <c r="I6" s="25" t="s">
        <v>17</v>
      </c>
      <c r="J6" s="26" t="s">
        <v>33</v>
      </c>
    </row>
    <row r="7" spans="1:10" ht="210" customHeight="1" x14ac:dyDescent="0.2">
      <c r="A7" s="19">
        <v>1</v>
      </c>
      <c r="B7" s="15">
        <v>100</v>
      </c>
      <c r="C7" s="28" t="s">
        <v>34</v>
      </c>
      <c r="D7" s="15"/>
      <c r="E7" s="32"/>
      <c r="F7" s="15">
        <f>+VLOOKUP(G7,Hoja1!$A$4:$B$18,2,0)</f>
        <v>1</v>
      </c>
      <c r="G7" s="10" t="s">
        <v>1</v>
      </c>
      <c r="H7" s="30"/>
      <c r="I7" s="9"/>
      <c r="J7" s="6" t="s">
        <v>35</v>
      </c>
    </row>
    <row r="8" spans="1:10" ht="89.25" x14ac:dyDescent="0.2">
      <c r="A8" s="19">
        <v>2</v>
      </c>
      <c r="B8" s="15">
        <v>100</v>
      </c>
      <c r="C8" s="28" t="s">
        <v>34</v>
      </c>
      <c r="D8" s="15"/>
      <c r="E8" s="32"/>
      <c r="F8" s="15">
        <f>+VLOOKUP(G8,Hoja1!$A$4:$B$18,2,0)</f>
        <v>2</v>
      </c>
      <c r="G8" s="10" t="s">
        <v>2</v>
      </c>
      <c r="H8" s="15"/>
      <c r="I8" s="9"/>
      <c r="J8" s="6" t="s">
        <v>36</v>
      </c>
    </row>
    <row r="9" spans="1:10" ht="89.25" x14ac:dyDescent="0.2">
      <c r="A9" s="19">
        <v>3</v>
      </c>
      <c r="B9" s="15">
        <v>100</v>
      </c>
      <c r="C9" s="28" t="s">
        <v>34</v>
      </c>
      <c r="D9" s="15"/>
      <c r="E9" s="32"/>
      <c r="F9" s="15">
        <f>+VLOOKUP(G9,Hoja1!$A$4:$B$18,2,0)</f>
        <v>3</v>
      </c>
      <c r="G9" s="10" t="s">
        <v>3</v>
      </c>
      <c r="H9" s="15"/>
      <c r="I9" s="9"/>
      <c r="J9" s="6" t="s">
        <v>37</v>
      </c>
    </row>
    <row r="10" spans="1:10" ht="153" x14ac:dyDescent="0.2">
      <c r="A10" s="19">
        <v>4</v>
      </c>
      <c r="B10" s="15">
        <v>100</v>
      </c>
      <c r="C10" s="28" t="s">
        <v>34</v>
      </c>
      <c r="D10" s="15"/>
      <c r="E10" s="32"/>
      <c r="F10" s="15">
        <f>+VLOOKUP(G10,Hoja1!$A$4:$B$18,2,0)</f>
        <v>4</v>
      </c>
      <c r="G10" s="31" t="s">
        <v>4</v>
      </c>
      <c r="H10" s="15" t="str">
        <f>+VLOOKUP(I10,Hoja1!$B$32:F$36,5,0)</f>
        <v>4.1</v>
      </c>
      <c r="I10" s="9" t="s">
        <v>20</v>
      </c>
      <c r="J10" s="6" t="s">
        <v>38</v>
      </c>
    </row>
    <row r="11" spans="1:10" ht="153" x14ac:dyDescent="0.2">
      <c r="A11" s="19">
        <v>5</v>
      </c>
      <c r="B11" s="15">
        <v>100</v>
      </c>
      <c r="C11" s="28" t="s">
        <v>34</v>
      </c>
      <c r="D11" s="15"/>
      <c r="E11" s="32"/>
      <c r="F11" s="15">
        <f>+VLOOKUP(G11,Hoja1!$A$4:$B$18,2,0)</f>
        <v>4</v>
      </c>
      <c r="G11" s="10" t="s">
        <v>4</v>
      </c>
      <c r="H11" s="15" t="str">
        <f>+VLOOKUP(I11,Hoja1!$B$32:F$36,5,0)</f>
        <v>4.2</v>
      </c>
      <c r="I11" s="9" t="s">
        <v>22</v>
      </c>
      <c r="J11" s="6" t="s">
        <v>38</v>
      </c>
    </row>
    <row r="12" spans="1:10" ht="63.75" x14ac:dyDescent="0.2">
      <c r="A12" s="19">
        <v>6</v>
      </c>
      <c r="B12" s="15">
        <v>100</v>
      </c>
      <c r="C12" s="28" t="s">
        <v>34</v>
      </c>
      <c r="D12" s="15"/>
      <c r="E12" s="32"/>
      <c r="F12" s="15">
        <f>+VLOOKUP(G12,Hoja1!$A$4:$B$18,2,0)</f>
        <v>7</v>
      </c>
      <c r="G12" s="12" t="s">
        <v>7</v>
      </c>
      <c r="H12" s="15" t="str">
        <f>+VLOOKUP(I12,Hoja1!$B$32:F$36,5,0)</f>
        <v>10.1</v>
      </c>
      <c r="I12" s="9" t="s">
        <v>23</v>
      </c>
      <c r="J12" s="6" t="s">
        <v>39</v>
      </c>
    </row>
    <row r="13" spans="1:10" ht="63.75" x14ac:dyDescent="0.2">
      <c r="A13" s="19">
        <v>7</v>
      </c>
      <c r="B13" s="15">
        <v>100</v>
      </c>
      <c r="C13" s="28" t="s">
        <v>34</v>
      </c>
      <c r="D13" s="15"/>
      <c r="E13" s="32"/>
      <c r="F13" s="15">
        <f>+VLOOKUP(G13,Hoja1!$A$4:$B$18,2,0)</f>
        <v>10</v>
      </c>
      <c r="G13" s="12" t="s">
        <v>10</v>
      </c>
      <c r="H13" s="15" t="str">
        <f>+VLOOKUP(I13,Hoja1!$B$32:F$36,5,0)</f>
        <v>10.1</v>
      </c>
      <c r="I13" s="9" t="s">
        <v>23</v>
      </c>
      <c r="J13" s="6" t="s">
        <v>40</v>
      </c>
    </row>
    <row r="14" spans="1:10" ht="63.75" x14ac:dyDescent="0.2">
      <c r="A14" s="19">
        <v>8</v>
      </c>
      <c r="B14" s="15">
        <v>100</v>
      </c>
      <c r="C14" s="28" t="s">
        <v>34</v>
      </c>
      <c r="D14" s="15"/>
      <c r="E14" s="32"/>
      <c r="F14" s="15">
        <f>+VLOOKUP(G14,Hoja1!$A$4:$B$18,2,0)</f>
        <v>10</v>
      </c>
      <c r="G14" s="10" t="s">
        <v>10</v>
      </c>
      <c r="H14" s="15" t="str">
        <f>+VLOOKUP(I14,Hoja1!$B$32:F$36,5,0)</f>
        <v>10.2</v>
      </c>
      <c r="I14" s="9" t="s">
        <v>24</v>
      </c>
      <c r="J14" s="6" t="s">
        <v>40</v>
      </c>
    </row>
    <row r="15" spans="1:10" ht="63.75" x14ac:dyDescent="0.2">
      <c r="A15" s="19">
        <v>9</v>
      </c>
      <c r="B15" s="15">
        <v>100</v>
      </c>
      <c r="C15" s="28" t="s">
        <v>34</v>
      </c>
      <c r="D15" s="15"/>
      <c r="E15" s="32"/>
      <c r="F15" s="15">
        <f>+VLOOKUP(G15,Hoja1!$A$4:$B$18,2,0)</f>
        <v>11</v>
      </c>
      <c r="G15" s="10" t="s">
        <v>11</v>
      </c>
      <c r="H15" s="15"/>
      <c r="I15" s="9"/>
      <c r="J15" s="6" t="s">
        <v>41</v>
      </c>
    </row>
    <row r="16" spans="1:10" ht="63.75" x14ac:dyDescent="0.2">
      <c r="A16" s="19">
        <v>10</v>
      </c>
      <c r="B16" s="15">
        <v>100</v>
      </c>
      <c r="C16" s="28" t="s">
        <v>34</v>
      </c>
      <c r="D16" s="15"/>
      <c r="E16" s="32"/>
      <c r="F16" s="15">
        <f>+VLOOKUP(G16,Hoja1!$A$4:$B$18,2,0)</f>
        <v>12</v>
      </c>
      <c r="G16" s="10" t="s">
        <v>12</v>
      </c>
      <c r="H16" s="15"/>
      <c r="I16" s="9"/>
      <c r="J16" s="6" t="s">
        <v>41</v>
      </c>
    </row>
    <row r="17" spans="1:10" ht="63.75" x14ac:dyDescent="0.2">
      <c r="A17" s="19">
        <v>11</v>
      </c>
      <c r="B17" s="15">
        <v>100</v>
      </c>
      <c r="C17" s="28" t="s">
        <v>34</v>
      </c>
      <c r="D17" s="15"/>
      <c r="E17" s="32"/>
      <c r="F17" s="15">
        <f>+VLOOKUP(G17,Hoja1!$A$4:$B$18,2,0)</f>
        <v>14</v>
      </c>
      <c r="G17" s="10" t="s">
        <v>14</v>
      </c>
      <c r="H17" s="30"/>
      <c r="I17" s="9"/>
      <c r="J17" s="6" t="s">
        <v>42</v>
      </c>
    </row>
    <row r="18" spans="1:10" ht="63.75" x14ac:dyDescent="0.2">
      <c r="A18" s="19">
        <v>12</v>
      </c>
      <c r="B18" s="15">
        <v>100</v>
      </c>
      <c r="C18" s="28" t="s">
        <v>34</v>
      </c>
      <c r="D18" s="30">
        <v>110</v>
      </c>
      <c r="E18" s="10" t="s">
        <v>43</v>
      </c>
      <c r="F18" s="15">
        <f>+VLOOKUP(G18,Hoja1!$A$4:$B$18,2,0)</f>
        <v>2</v>
      </c>
      <c r="G18" s="10" t="s">
        <v>2</v>
      </c>
      <c r="H18" s="30"/>
      <c r="I18" s="10"/>
      <c r="J18" s="6" t="s">
        <v>42</v>
      </c>
    </row>
    <row r="19" spans="1:10" ht="63.75" x14ac:dyDescent="0.2">
      <c r="A19" s="19">
        <v>13</v>
      </c>
      <c r="B19" s="15">
        <v>100</v>
      </c>
      <c r="C19" s="28" t="s">
        <v>34</v>
      </c>
      <c r="D19" s="30">
        <v>110</v>
      </c>
      <c r="E19" s="10" t="s">
        <v>43</v>
      </c>
      <c r="F19" s="15">
        <f>+VLOOKUP(G19,Hoja1!$A$4:$B$18,2,0)</f>
        <v>6</v>
      </c>
      <c r="G19" s="10" t="s">
        <v>6</v>
      </c>
      <c r="H19" s="30"/>
      <c r="I19" s="10"/>
      <c r="J19" s="6" t="s">
        <v>42</v>
      </c>
    </row>
    <row r="20" spans="1:10" ht="63.75" x14ac:dyDescent="0.2">
      <c r="A20" s="19">
        <v>14</v>
      </c>
      <c r="B20" s="15">
        <v>100</v>
      </c>
      <c r="C20" s="28" t="s">
        <v>34</v>
      </c>
      <c r="D20" s="30">
        <v>110</v>
      </c>
      <c r="E20" s="11" t="s">
        <v>43</v>
      </c>
      <c r="F20" s="15">
        <f>+VLOOKUP(G20,Hoja1!$A$4:$B$18,2,0)</f>
        <v>10</v>
      </c>
      <c r="G20" s="12" t="s">
        <v>10</v>
      </c>
      <c r="H20" s="15" t="str">
        <f>+VLOOKUP(I20,Hoja1!$B$32:F$36,5,0)</f>
        <v>10.1</v>
      </c>
      <c r="I20" s="10" t="s">
        <v>23</v>
      </c>
      <c r="J20" s="6" t="s">
        <v>42</v>
      </c>
    </row>
    <row r="21" spans="1:10" ht="63.75" x14ac:dyDescent="0.2">
      <c r="A21" s="19">
        <v>15</v>
      </c>
      <c r="B21" s="15">
        <v>100</v>
      </c>
      <c r="C21" s="28" t="s">
        <v>34</v>
      </c>
      <c r="D21" s="30">
        <v>110</v>
      </c>
      <c r="E21" s="10" t="s">
        <v>43</v>
      </c>
      <c r="F21" s="15">
        <f>+VLOOKUP(G21,Hoja1!$A$4:$B$18,2,0)</f>
        <v>10</v>
      </c>
      <c r="G21" s="10" t="s">
        <v>10</v>
      </c>
      <c r="H21" s="15" t="str">
        <f>+VLOOKUP(I21,Hoja1!$B$32:F$36,5,0)</f>
        <v>10.2</v>
      </c>
      <c r="I21" s="10" t="s">
        <v>24</v>
      </c>
      <c r="J21" s="6" t="s">
        <v>42</v>
      </c>
    </row>
    <row r="22" spans="1:10" ht="63.75" x14ac:dyDescent="0.2">
      <c r="A22" s="19">
        <v>16</v>
      </c>
      <c r="B22" s="15">
        <v>100</v>
      </c>
      <c r="C22" s="28" t="s">
        <v>34</v>
      </c>
      <c r="D22" s="30">
        <v>110</v>
      </c>
      <c r="E22" s="10" t="s">
        <v>43</v>
      </c>
      <c r="F22" s="15">
        <f>+VLOOKUP(G22,Hoja1!$A$4:$B$18,2,0)</f>
        <v>12</v>
      </c>
      <c r="G22" s="10" t="s">
        <v>12</v>
      </c>
      <c r="H22" s="30"/>
      <c r="I22" s="10"/>
      <c r="J22" s="6" t="s">
        <v>42</v>
      </c>
    </row>
    <row r="23" spans="1:10" ht="63.75" x14ac:dyDescent="0.2">
      <c r="A23" s="19">
        <v>17</v>
      </c>
      <c r="B23" s="15">
        <v>100</v>
      </c>
      <c r="C23" s="28" t="s">
        <v>34</v>
      </c>
      <c r="D23" s="30">
        <v>110</v>
      </c>
      <c r="E23" s="10" t="s">
        <v>43</v>
      </c>
      <c r="F23" s="15">
        <f>+VLOOKUP(G23,Hoja1!$A$4:$B$18,2,0)</f>
        <v>13</v>
      </c>
      <c r="G23" s="10" t="s">
        <v>13</v>
      </c>
      <c r="H23" s="30"/>
      <c r="I23" s="10"/>
      <c r="J23" s="6" t="s">
        <v>42</v>
      </c>
    </row>
    <row r="24" spans="1:10" ht="63.75" x14ac:dyDescent="0.2">
      <c r="A24" s="19">
        <v>18</v>
      </c>
      <c r="B24" s="15">
        <v>100</v>
      </c>
      <c r="C24" s="28" t="s">
        <v>34</v>
      </c>
      <c r="D24" s="30">
        <v>120</v>
      </c>
      <c r="E24" s="10" t="s">
        <v>44</v>
      </c>
      <c r="F24" s="15">
        <f>+VLOOKUP(G24,Hoja1!$A$4:$B$18,2,0)</f>
        <v>3</v>
      </c>
      <c r="G24" s="10" t="s">
        <v>3</v>
      </c>
      <c r="H24" s="30"/>
      <c r="I24" s="21"/>
      <c r="J24" s="6" t="s">
        <v>42</v>
      </c>
    </row>
    <row r="25" spans="1:10" ht="63.75" x14ac:dyDescent="0.2">
      <c r="A25" s="19">
        <v>19</v>
      </c>
      <c r="B25" s="15">
        <v>100</v>
      </c>
      <c r="C25" s="28" t="s">
        <v>34</v>
      </c>
      <c r="D25" s="30">
        <v>120</v>
      </c>
      <c r="E25" s="10" t="s">
        <v>44</v>
      </c>
      <c r="F25" s="15">
        <f>+VLOOKUP(G25,Hoja1!$A$4:$B$18,2,0)</f>
        <v>5</v>
      </c>
      <c r="G25" s="10" t="s">
        <v>5</v>
      </c>
      <c r="H25" s="30"/>
      <c r="I25" s="21"/>
      <c r="J25" s="6" t="s">
        <v>42</v>
      </c>
    </row>
    <row r="26" spans="1:10" ht="63.75" x14ac:dyDescent="0.2">
      <c r="A26" s="19">
        <v>20</v>
      </c>
      <c r="B26" s="15">
        <v>100</v>
      </c>
      <c r="C26" s="28" t="s">
        <v>34</v>
      </c>
      <c r="D26" s="30">
        <v>110</v>
      </c>
      <c r="E26" s="11" t="s">
        <v>44</v>
      </c>
      <c r="F26" s="15">
        <f>+VLOOKUP(G26,Hoja1!$A$4:$B$18,2,0)</f>
        <v>8</v>
      </c>
      <c r="G26" s="31" t="s">
        <v>8</v>
      </c>
      <c r="H26" s="30"/>
      <c r="I26" s="22"/>
      <c r="J26" s="6" t="s">
        <v>42</v>
      </c>
    </row>
    <row r="27" spans="1:10" ht="63.75" x14ac:dyDescent="0.2">
      <c r="A27" s="19">
        <v>21</v>
      </c>
      <c r="B27" s="15">
        <v>100</v>
      </c>
      <c r="C27" s="28" t="s">
        <v>34</v>
      </c>
      <c r="D27" s="30">
        <v>120</v>
      </c>
      <c r="E27" s="11" t="s">
        <v>44</v>
      </c>
      <c r="F27" s="15">
        <f>+VLOOKUP(G27,Hoja1!$A$4:$B$18,2,0)</f>
        <v>9</v>
      </c>
      <c r="G27" s="10" t="s">
        <v>9</v>
      </c>
      <c r="H27" s="30"/>
      <c r="I27" s="22"/>
      <c r="J27" s="6" t="s">
        <v>42</v>
      </c>
    </row>
    <row r="28" spans="1:10" ht="63.75" x14ac:dyDescent="0.2">
      <c r="A28" s="19">
        <v>22</v>
      </c>
      <c r="B28" s="15">
        <v>100</v>
      </c>
      <c r="C28" s="28" t="s">
        <v>34</v>
      </c>
      <c r="D28" s="30">
        <v>120</v>
      </c>
      <c r="E28" s="11" t="s">
        <v>44</v>
      </c>
      <c r="F28" s="15">
        <f>+VLOOKUP(G28,Hoja1!$A$4:$B$18,2,0)</f>
        <v>10</v>
      </c>
      <c r="G28" s="10" t="s">
        <v>10</v>
      </c>
      <c r="H28" s="15" t="str">
        <f>+VLOOKUP(I28,Hoja1!$B$32:F$36,5,0)</f>
        <v>10.1</v>
      </c>
      <c r="I28" s="10" t="s">
        <v>23</v>
      </c>
      <c r="J28" s="6" t="s">
        <v>42</v>
      </c>
    </row>
    <row r="29" spans="1:10" ht="63.75" x14ac:dyDescent="0.2">
      <c r="A29" s="19">
        <v>23</v>
      </c>
      <c r="B29" s="15">
        <v>100</v>
      </c>
      <c r="C29" s="28" t="s">
        <v>34</v>
      </c>
      <c r="D29" s="30">
        <v>120</v>
      </c>
      <c r="E29" s="11" t="s">
        <v>44</v>
      </c>
      <c r="F29" s="15">
        <f>+VLOOKUP(G29,Hoja1!$A$4:$B$18,2,0)</f>
        <v>10</v>
      </c>
      <c r="G29" s="12" t="s">
        <v>10</v>
      </c>
      <c r="H29" s="15" t="str">
        <f>+VLOOKUP(I29,Hoja1!$B$32:F$36,5,0)</f>
        <v>10.3</v>
      </c>
      <c r="I29" s="12" t="s">
        <v>25</v>
      </c>
      <c r="J29" s="6" t="s">
        <v>42</v>
      </c>
    </row>
    <row r="30" spans="1:10" ht="63.75" x14ac:dyDescent="0.2">
      <c r="A30" s="19">
        <v>24</v>
      </c>
      <c r="B30" s="15">
        <v>100</v>
      </c>
      <c r="C30" s="28" t="s">
        <v>34</v>
      </c>
      <c r="D30" s="30">
        <v>120</v>
      </c>
      <c r="E30" s="10" t="s">
        <v>44</v>
      </c>
      <c r="F30" s="15">
        <f>+VLOOKUP(G30,Hoja1!$A$4:$B$18,2,0)</f>
        <v>14</v>
      </c>
      <c r="G30" s="10" t="s">
        <v>14</v>
      </c>
      <c r="H30" s="30"/>
      <c r="I30" s="22"/>
      <c r="J30" s="6" t="s">
        <v>42</v>
      </c>
    </row>
    <row r="31" spans="1:10" ht="63.75" x14ac:dyDescent="0.2">
      <c r="A31" s="19">
        <v>25</v>
      </c>
      <c r="B31" s="15">
        <v>100</v>
      </c>
      <c r="C31" s="28" t="s">
        <v>34</v>
      </c>
      <c r="D31" s="30">
        <v>120</v>
      </c>
      <c r="E31" s="10" t="s">
        <v>44</v>
      </c>
      <c r="F31" s="15">
        <f>+VLOOKUP(G31,Hoja1!$A$4:$B$18,2,0)</f>
        <v>15</v>
      </c>
      <c r="G31" s="10" t="s">
        <v>15</v>
      </c>
      <c r="H31" s="30"/>
      <c r="I31" s="22"/>
      <c r="J31" s="6" t="s">
        <v>42</v>
      </c>
    </row>
    <row r="32" spans="1:10" ht="63.75" x14ac:dyDescent="0.2">
      <c r="A32" s="19">
        <v>26</v>
      </c>
      <c r="B32" s="15">
        <v>100</v>
      </c>
      <c r="C32" s="28" t="s">
        <v>34</v>
      </c>
      <c r="D32" s="30">
        <v>130</v>
      </c>
      <c r="E32" s="10" t="s">
        <v>45</v>
      </c>
      <c r="F32" s="15">
        <v>5</v>
      </c>
      <c r="G32" s="10" t="s">
        <v>5</v>
      </c>
      <c r="H32" s="30"/>
      <c r="I32" s="22"/>
      <c r="J32" s="6" t="s">
        <v>42</v>
      </c>
    </row>
  </sheetData>
  <autoFilter ref="A6:J32" xr:uid="{6070587D-4836-4282-B740-1C90FA821353}"/>
  <sortState ref="B7:J31">
    <sortCondition ref="B18:B31"/>
    <sortCondition ref="D18:D31"/>
    <sortCondition ref="G18:G31"/>
    <sortCondition ref="I18:I31"/>
  </sortState>
  <mergeCells count="4">
    <mergeCell ref="D1:J2"/>
    <mergeCell ref="D3:J3"/>
    <mergeCell ref="D4:J4"/>
    <mergeCell ref="A1:C4"/>
  </mergeCells>
  <printOptions horizontalCentered="1" verticalCentered="1"/>
  <pageMargins left="1.1811023622047245" right="0.39370078740157483" top="0.39370078740157483" bottom="0.39370078740157483" header="0" footer="0"/>
  <pageSetup paperSize="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172A7-A23D-413F-8AE5-0082241CC034}">
  <dimension ref="B1:K28"/>
  <sheetViews>
    <sheetView showGridLines="0" zoomScaleNormal="100" workbookViewId="0">
      <selection activeCell="E2" sqref="E2:K2"/>
    </sheetView>
  </sheetViews>
  <sheetFormatPr baseColWidth="10" defaultColWidth="11" defaultRowHeight="14.25" x14ac:dyDescent="0.2"/>
  <cols>
    <col min="1" max="1" width="1.625" customWidth="1"/>
    <col min="2" max="2" width="9.25" customWidth="1"/>
    <col min="3" max="4" width="8.625" customWidth="1"/>
    <col min="5" max="5" width="35.75" customWidth="1"/>
    <col min="6" max="6" width="12" customWidth="1"/>
    <col min="7" max="8" width="4.625" customWidth="1"/>
    <col min="9" max="9" width="5.75" customWidth="1"/>
    <col min="10" max="10" width="5.5" customWidth="1"/>
    <col min="11" max="11" width="36" customWidth="1"/>
  </cols>
  <sheetData>
    <row r="1" spans="2:11" ht="37.5" customHeight="1" x14ac:dyDescent="0.2">
      <c r="B1" s="85"/>
      <c r="C1" s="86"/>
      <c r="D1" s="87"/>
      <c r="E1" s="91" t="s">
        <v>97</v>
      </c>
      <c r="F1" s="92"/>
      <c r="G1" s="92"/>
      <c r="H1" s="92"/>
      <c r="I1" s="92"/>
      <c r="J1" s="92"/>
      <c r="K1" s="93"/>
    </row>
    <row r="2" spans="2:11" ht="37.5" customHeight="1" thickBot="1" x14ac:dyDescent="0.25">
      <c r="B2" s="88"/>
      <c r="C2" s="89"/>
      <c r="D2" s="90"/>
      <c r="E2" s="94" t="s">
        <v>26</v>
      </c>
      <c r="F2" s="95"/>
      <c r="G2" s="95"/>
      <c r="H2" s="95"/>
      <c r="I2" s="95"/>
      <c r="J2" s="95"/>
      <c r="K2" s="96"/>
    </row>
    <row r="3" spans="2:11" ht="7.5" customHeight="1" x14ac:dyDescent="0.2"/>
    <row r="4" spans="2:11" x14ac:dyDescent="0.2">
      <c r="B4" s="20" t="s">
        <v>46</v>
      </c>
      <c r="E4" t="s">
        <v>47</v>
      </c>
      <c r="J4" t="s">
        <v>48</v>
      </c>
    </row>
    <row r="5" spans="2:11" ht="7.5" customHeight="1" x14ac:dyDescent="0.2">
      <c r="B5" s="33"/>
    </row>
    <row r="6" spans="2:11" x14ac:dyDescent="0.2">
      <c r="B6" s="20" t="s">
        <v>49</v>
      </c>
      <c r="E6" s="20" t="s">
        <v>50</v>
      </c>
    </row>
    <row r="7" spans="2:11" ht="7.5" customHeight="1" thickBot="1" x14ac:dyDescent="0.25">
      <c r="B7" s="1"/>
    </row>
    <row r="8" spans="2:11" s="20" customFormat="1" ht="34.5" thickBot="1" x14ac:dyDescent="0.25">
      <c r="B8" s="112" t="s">
        <v>51</v>
      </c>
      <c r="C8" s="113"/>
      <c r="D8" s="114"/>
      <c r="E8" s="115" t="s">
        <v>52</v>
      </c>
      <c r="F8" s="53" t="s">
        <v>53</v>
      </c>
      <c r="G8" s="117" t="s">
        <v>54</v>
      </c>
      <c r="H8" s="118"/>
      <c r="I8" s="118"/>
      <c r="J8" s="119"/>
      <c r="K8" s="115" t="s">
        <v>55</v>
      </c>
    </row>
    <row r="9" spans="2:11" s="20" customFormat="1" ht="15" thickBot="1" x14ac:dyDescent="0.25">
      <c r="B9" s="34" t="s">
        <v>56</v>
      </c>
      <c r="C9" s="35" t="s">
        <v>57</v>
      </c>
      <c r="D9" s="35" t="s">
        <v>58</v>
      </c>
      <c r="E9" s="116"/>
      <c r="F9" s="35" t="s">
        <v>59</v>
      </c>
      <c r="G9" s="35" t="s">
        <v>60</v>
      </c>
      <c r="H9" s="35" t="s">
        <v>61</v>
      </c>
      <c r="I9" s="35" t="s">
        <v>62</v>
      </c>
      <c r="J9" s="35" t="s">
        <v>57</v>
      </c>
      <c r="K9" s="116"/>
    </row>
    <row r="10" spans="2:11" ht="128.25" x14ac:dyDescent="0.2">
      <c r="B10" s="36">
        <v>100</v>
      </c>
      <c r="C10" s="30">
        <f>+VLOOKUP(E10,Hoja1!$A$4:$B$18,2,0)</f>
        <v>3</v>
      </c>
      <c r="D10" s="37"/>
      <c r="E10" s="38" t="s">
        <v>3</v>
      </c>
      <c r="F10" s="36">
        <v>10</v>
      </c>
      <c r="G10" s="36" t="s">
        <v>63</v>
      </c>
      <c r="H10" s="36"/>
      <c r="I10" s="36"/>
      <c r="J10" s="36"/>
      <c r="K10" s="39" t="s">
        <v>64</v>
      </c>
    </row>
    <row r="11" spans="2:11" ht="15" x14ac:dyDescent="0.2">
      <c r="B11" s="36"/>
      <c r="C11" s="30">
        <f>+VLOOKUP(E11,Hoja1!$A$4:$B$18,2,0)</f>
        <v>4</v>
      </c>
      <c r="D11" s="37"/>
      <c r="E11" s="38" t="s">
        <v>4</v>
      </c>
      <c r="F11" s="36"/>
      <c r="G11" s="36"/>
      <c r="H11" s="36"/>
      <c r="I11" s="36"/>
      <c r="J11" s="36"/>
      <c r="K11" s="39"/>
    </row>
    <row r="12" spans="2:11" ht="128.25" x14ac:dyDescent="0.2">
      <c r="B12" s="36">
        <v>100</v>
      </c>
      <c r="C12" s="30">
        <v>4</v>
      </c>
      <c r="D12" s="36" t="str">
        <f>+VLOOKUP(E12,Hoja1!B$31:$F$36,5,0)</f>
        <v>4.1</v>
      </c>
      <c r="E12" s="38" t="s">
        <v>65</v>
      </c>
      <c r="F12" s="36">
        <v>10</v>
      </c>
      <c r="G12" s="36" t="s">
        <v>63</v>
      </c>
      <c r="H12" s="36"/>
      <c r="I12" s="36"/>
      <c r="J12" s="36"/>
      <c r="K12" s="39" t="s">
        <v>64</v>
      </c>
    </row>
    <row r="13" spans="2:11" ht="128.25" x14ac:dyDescent="0.2">
      <c r="B13" s="36">
        <v>100</v>
      </c>
      <c r="C13" s="30">
        <v>4</v>
      </c>
      <c r="D13" s="36" t="s">
        <v>66</v>
      </c>
      <c r="E13" s="38" t="s">
        <v>67</v>
      </c>
      <c r="F13" s="36">
        <v>10</v>
      </c>
      <c r="G13" s="36" t="s">
        <v>63</v>
      </c>
      <c r="H13" s="36"/>
      <c r="I13" s="36"/>
      <c r="J13" s="36"/>
      <c r="K13" s="39" t="s">
        <v>64</v>
      </c>
    </row>
    <row r="14" spans="2:11" ht="130.5" customHeight="1" x14ac:dyDescent="0.2">
      <c r="B14" s="36">
        <v>100</v>
      </c>
      <c r="C14" s="30">
        <f>+VLOOKUP(E14,Hoja1!$A$4:$B$18,2,0)</f>
        <v>2</v>
      </c>
      <c r="D14" s="36"/>
      <c r="E14" s="38" t="s">
        <v>2</v>
      </c>
      <c r="F14" s="36">
        <v>10</v>
      </c>
      <c r="G14" s="36" t="s">
        <v>63</v>
      </c>
      <c r="H14" s="36"/>
      <c r="I14" s="36"/>
      <c r="J14" s="36"/>
      <c r="K14" s="39" t="s">
        <v>68</v>
      </c>
    </row>
    <row r="15" spans="2:11" ht="156.75" x14ac:dyDescent="0.2">
      <c r="B15" s="36">
        <v>100</v>
      </c>
      <c r="C15" s="30">
        <f>+VLOOKUP(E15,Hoja1!$A$4:$B$18,2,0)</f>
        <v>7</v>
      </c>
      <c r="D15" s="36"/>
      <c r="E15" s="44" t="s">
        <v>7</v>
      </c>
      <c r="F15" s="36">
        <v>10</v>
      </c>
      <c r="G15" s="36" t="s">
        <v>63</v>
      </c>
      <c r="H15" s="36"/>
      <c r="I15" s="36"/>
      <c r="J15" s="36"/>
      <c r="K15" s="39" t="s">
        <v>69</v>
      </c>
    </row>
    <row r="16" spans="2:11" ht="15" x14ac:dyDescent="0.2">
      <c r="B16" s="36"/>
      <c r="C16" s="30">
        <f>+VLOOKUP(E16,Hoja1!$A$4:$B$18,2,0)</f>
        <v>10</v>
      </c>
      <c r="D16" s="36"/>
      <c r="E16" s="40" t="s">
        <v>10</v>
      </c>
      <c r="F16" s="36"/>
      <c r="G16" s="36"/>
      <c r="H16" s="36"/>
      <c r="I16" s="36"/>
      <c r="J16" s="36"/>
      <c r="K16" s="39"/>
    </row>
    <row r="17" spans="2:11" ht="114" x14ac:dyDescent="0.2">
      <c r="B17" s="36">
        <v>100</v>
      </c>
      <c r="C17" s="30">
        <v>10</v>
      </c>
      <c r="D17" s="36" t="str">
        <f>+VLOOKUP(E17,Hoja1!B$31:$F$36,5,0)</f>
        <v>10.1</v>
      </c>
      <c r="E17" s="40" t="s">
        <v>70</v>
      </c>
      <c r="F17" s="36">
        <v>10</v>
      </c>
      <c r="G17" s="36" t="s">
        <v>63</v>
      </c>
      <c r="H17" s="36"/>
      <c r="I17" s="36"/>
      <c r="J17" s="36"/>
      <c r="K17" s="39" t="s">
        <v>71</v>
      </c>
    </row>
    <row r="18" spans="2:11" ht="114" x14ac:dyDescent="0.2">
      <c r="B18" s="36">
        <v>100</v>
      </c>
      <c r="C18" s="30">
        <v>10</v>
      </c>
      <c r="D18" s="36" t="str">
        <f>+VLOOKUP(E18,Hoja1!B$31:$F$36,5,0)</f>
        <v>10.2</v>
      </c>
      <c r="E18" s="38" t="s">
        <v>72</v>
      </c>
      <c r="F18" s="36">
        <v>10</v>
      </c>
      <c r="G18" s="36" t="s">
        <v>63</v>
      </c>
      <c r="H18" s="36"/>
      <c r="I18" s="36"/>
      <c r="J18" s="36"/>
      <c r="K18" s="39" t="s">
        <v>71</v>
      </c>
    </row>
    <row r="19" spans="2:11" ht="114" x14ac:dyDescent="0.2">
      <c r="B19" s="36">
        <v>100</v>
      </c>
      <c r="C19" s="30">
        <f>+VLOOKUP(E19,Hoja1!$A$4:$B$18,2,0)</f>
        <v>11</v>
      </c>
      <c r="D19" s="36"/>
      <c r="E19" s="38" t="s">
        <v>11</v>
      </c>
      <c r="F19" s="36">
        <v>10</v>
      </c>
      <c r="G19" s="36" t="s">
        <v>63</v>
      </c>
      <c r="H19" s="36"/>
      <c r="I19" s="36"/>
      <c r="J19" s="36"/>
      <c r="K19" s="39" t="s">
        <v>71</v>
      </c>
    </row>
    <row r="20" spans="2:11" ht="114" x14ac:dyDescent="0.2">
      <c r="B20" s="36">
        <v>100</v>
      </c>
      <c r="C20" s="30">
        <f>+VLOOKUP(E20,Hoja1!$A$4:$B$18,2,0)</f>
        <v>12</v>
      </c>
      <c r="D20" s="36"/>
      <c r="E20" s="38" t="s">
        <v>12</v>
      </c>
      <c r="F20" s="36">
        <v>10</v>
      </c>
      <c r="G20" s="36" t="s">
        <v>63</v>
      </c>
      <c r="H20" s="36"/>
      <c r="I20" s="36"/>
      <c r="J20" s="36"/>
      <c r="K20" s="39" t="s">
        <v>71</v>
      </c>
    </row>
    <row r="21" spans="2:11" ht="114" x14ac:dyDescent="0.2">
      <c r="B21" s="36">
        <v>100</v>
      </c>
      <c r="C21" s="30">
        <f>+VLOOKUP(E21,Hoja1!$A$4:$B$18,2,0)</f>
        <v>14</v>
      </c>
      <c r="D21" s="36"/>
      <c r="E21" s="38" t="s">
        <v>14</v>
      </c>
      <c r="F21" s="36">
        <v>10</v>
      </c>
      <c r="G21" s="36" t="s">
        <v>63</v>
      </c>
      <c r="H21" s="36"/>
      <c r="I21" s="36"/>
      <c r="J21" s="36"/>
      <c r="K21" s="39" t="s">
        <v>71</v>
      </c>
    </row>
    <row r="22" spans="2:11" ht="42.75" x14ac:dyDescent="0.2">
      <c r="B22" s="36">
        <v>100</v>
      </c>
      <c r="C22" s="30">
        <f>+VLOOKUP(E22,Hoja1!$A$4:$B$18,2,0)</f>
        <v>1</v>
      </c>
      <c r="D22" s="36"/>
      <c r="E22" s="38" t="s">
        <v>1</v>
      </c>
      <c r="F22" s="36">
        <v>5</v>
      </c>
      <c r="G22" s="36" t="s">
        <v>63</v>
      </c>
      <c r="H22" s="36"/>
      <c r="I22" s="36"/>
      <c r="J22" s="36"/>
      <c r="K22" s="39" t="s">
        <v>73</v>
      </c>
    </row>
    <row r="23" spans="2:11" ht="8.25" customHeight="1" thickBot="1" x14ac:dyDescent="0.25">
      <c r="B23" s="2"/>
    </row>
    <row r="24" spans="2:11" ht="24" customHeight="1" thickBot="1" x14ac:dyDescent="0.25">
      <c r="B24" s="97" t="s">
        <v>74</v>
      </c>
      <c r="C24" s="98"/>
      <c r="D24" s="98"/>
      <c r="E24" s="98"/>
      <c r="F24" s="98"/>
      <c r="G24" s="98"/>
      <c r="H24" s="98"/>
      <c r="I24" s="98"/>
      <c r="J24" s="98"/>
      <c r="K24" s="99"/>
    </row>
    <row r="25" spans="2:11" ht="14.25" customHeight="1" x14ac:dyDescent="0.2">
      <c r="B25" s="100" t="s">
        <v>75</v>
      </c>
      <c r="C25" s="101"/>
      <c r="D25" s="59" t="s">
        <v>56</v>
      </c>
      <c r="E25" s="60" t="s">
        <v>76</v>
      </c>
      <c r="F25" s="104" t="s">
        <v>77</v>
      </c>
      <c r="G25" s="105"/>
      <c r="H25" s="106"/>
      <c r="I25" s="101" t="s">
        <v>60</v>
      </c>
      <c r="J25" s="101"/>
      <c r="K25" s="61" t="s">
        <v>78</v>
      </c>
    </row>
    <row r="26" spans="2:11" x14ac:dyDescent="0.2">
      <c r="B26" s="102"/>
      <c r="C26" s="103"/>
      <c r="D26" s="62" t="s">
        <v>57</v>
      </c>
      <c r="E26" s="58" t="s">
        <v>79</v>
      </c>
      <c r="F26" s="104"/>
      <c r="G26" s="105"/>
      <c r="H26" s="106"/>
      <c r="I26" s="103" t="s">
        <v>80</v>
      </c>
      <c r="J26" s="103"/>
      <c r="K26" s="63" t="s">
        <v>81</v>
      </c>
    </row>
    <row r="27" spans="2:11" x14ac:dyDescent="0.2">
      <c r="B27" s="102"/>
      <c r="C27" s="103"/>
      <c r="D27" s="62" t="s">
        <v>82</v>
      </c>
      <c r="E27" s="58" t="s">
        <v>83</v>
      </c>
      <c r="F27" s="104"/>
      <c r="G27" s="105"/>
      <c r="H27" s="106"/>
      <c r="I27" s="103" t="s">
        <v>62</v>
      </c>
      <c r="J27" s="103"/>
      <c r="K27" s="63" t="s">
        <v>84</v>
      </c>
    </row>
    <row r="28" spans="2:11" ht="15" thickBot="1" x14ac:dyDescent="0.25">
      <c r="B28" s="110" t="s">
        <v>85</v>
      </c>
      <c r="C28" s="111"/>
      <c r="D28" s="64" t="s">
        <v>59</v>
      </c>
      <c r="E28" s="65" t="s">
        <v>86</v>
      </c>
      <c r="F28" s="107"/>
      <c r="G28" s="108"/>
      <c r="H28" s="109"/>
      <c r="I28" s="111" t="s">
        <v>57</v>
      </c>
      <c r="J28" s="111"/>
      <c r="K28" s="66" t="s">
        <v>87</v>
      </c>
    </row>
  </sheetData>
  <mergeCells count="15">
    <mergeCell ref="B1:D2"/>
    <mergeCell ref="E1:K1"/>
    <mergeCell ref="E2:K2"/>
    <mergeCell ref="B24:K24"/>
    <mergeCell ref="B25:C27"/>
    <mergeCell ref="F25:H28"/>
    <mergeCell ref="I25:J25"/>
    <mergeCell ref="I26:J26"/>
    <mergeCell ref="I27:J27"/>
    <mergeCell ref="B28:C28"/>
    <mergeCell ref="I28:J28"/>
    <mergeCell ref="B8:D8"/>
    <mergeCell ref="E8:E9"/>
    <mergeCell ref="G8:J8"/>
    <mergeCell ref="K8:K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57AB-07C8-4BD3-924B-FBD7AA4C92F8}">
  <dimension ref="B1:K22"/>
  <sheetViews>
    <sheetView showGridLines="0" workbookViewId="0">
      <selection activeCell="E2" sqref="E2:K2"/>
    </sheetView>
  </sheetViews>
  <sheetFormatPr baseColWidth="10" defaultColWidth="11" defaultRowHeight="14.25" x14ac:dyDescent="0.2"/>
  <cols>
    <col min="1" max="1" width="1.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36" customWidth="1"/>
  </cols>
  <sheetData>
    <row r="1" spans="2:11" ht="37.5" customHeight="1" x14ac:dyDescent="0.2">
      <c r="B1" s="85"/>
      <c r="C1" s="86"/>
      <c r="D1" s="87"/>
      <c r="E1" s="91" t="s">
        <v>97</v>
      </c>
      <c r="F1" s="92"/>
      <c r="G1" s="92"/>
      <c r="H1" s="92"/>
      <c r="I1" s="92"/>
      <c r="J1" s="92"/>
      <c r="K1" s="93"/>
    </row>
    <row r="2" spans="2:11" ht="37.5" customHeight="1" thickBot="1" x14ac:dyDescent="0.25">
      <c r="B2" s="88"/>
      <c r="C2" s="89"/>
      <c r="D2" s="90"/>
      <c r="E2" s="94" t="s">
        <v>26</v>
      </c>
      <c r="F2" s="95"/>
      <c r="G2" s="95"/>
      <c r="H2" s="95"/>
      <c r="I2" s="95"/>
      <c r="J2" s="95"/>
      <c r="K2" s="96"/>
    </row>
    <row r="3" spans="2:11" ht="9.75" customHeight="1" x14ac:dyDescent="0.2"/>
    <row r="4" spans="2:11" x14ac:dyDescent="0.2">
      <c r="B4" s="20" t="s">
        <v>46</v>
      </c>
      <c r="E4" t="s">
        <v>47</v>
      </c>
      <c r="J4" t="s">
        <v>48</v>
      </c>
    </row>
    <row r="5" spans="2:11" ht="9.75" customHeight="1" x14ac:dyDescent="0.2">
      <c r="B5" s="33"/>
    </row>
    <row r="6" spans="2:11" x14ac:dyDescent="0.2">
      <c r="B6" s="20" t="s">
        <v>49</v>
      </c>
      <c r="E6" t="s">
        <v>88</v>
      </c>
    </row>
    <row r="7" spans="2:11" ht="9.75" customHeight="1" thickBot="1" x14ac:dyDescent="0.25">
      <c r="B7" s="1"/>
    </row>
    <row r="8" spans="2:11" ht="34.5" customHeight="1" thickBot="1" x14ac:dyDescent="0.25">
      <c r="B8" s="112" t="s">
        <v>51</v>
      </c>
      <c r="C8" s="113"/>
      <c r="D8" s="114"/>
      <c r="E8" s="115" t="s">
        <v>52</v>
      </c>
      <c r="F8" s="53" t="s">
        <v>53</v>
      </c>
      <c r="G8" s="117" t="s">
        <v>54</v>
      </c>
      <c r="H8" s="118"/>
      <c r="I8" s="118"/>
      <c r="J8" s="119"/>
      <c r="K8" s="115" t="s">
        <v>55</v>
      </c>
    </row>
    <row r="9" spans="2:11" ht="15" thickBot="1" x14ac:dyDescent="0.25">
      <c r="B9" s="34" t="s">
        <v>56</v>
      </c>
      <c r="C9" s="35" t="s">
        <v>57</v>
      </c>
      <c r="D9" s="35" t="s">
        <v>58</v>
      </c>
      <c r="E9" s="116"/>
      <c r="F9" s="35" t="s">
        <v>59</v>
      </c>
      <c r="G9" s="35" t="s">
        <v>60</v>
      </c>
      <c r="H9" s="35" t="s">
        <v>61</v>
      </c>
      <c r="I9" s="35" t="s">
        <v>62</v>
      </c>
      <c r="J9" s="35" t="s">
        <v>57</v>
      </c>
      <c r="K9" s="116"/>
    </row>
    <row r="10" spans="2:11" ht="128.25" x14ac:dyDescent="0.2">
      <c r="B10" s="46">
        <v>110</v>
      </c>
      <c r="C10" s="47">
        <f>+VLOOKUP(E10,Hoja1!$A$4:$B$18,2,0)</f>
        <v>2</v>
      </c>
      <c r="D10" s="48"/>
      <c r="E10" s="49" t="s">
        <v>2</v>
      </c>
      <c r="F10" s="46">
        <v>10</v>
      </c>
      <c r="G10" s="46" t="s">
        <v>63</v>
      </c>
      <c r="H10" s="46"/>
      <c r="I10" s="46"/>
      <c r="J10" s="46"/>
      <c r="K10" s="45" t="s">
        <v>89</v>
      </c>
    </row>
    <row r="11" spans="2:11" ht="71.25" x14ac:dyDescent="0.2">
      <c r="B11" s="36">
        <v>110</v>
      </c>
      <c r="C11" s="30">
        <f>+VLOOKUP(E11,Hoja1!$A$4:$B$18,2,0)</f>
        <v>6</v>
      </c>
      <c r="D11" s="37"/>
      <c r="E11" s="50" t="s">
        <v>6</v>
      </c>
      <c r="F11" s="30">
        <v>5</v>
      </c>
      <c r="G11" s="30" t="s">
        <v>63</v>
      </c>
      <c r="H11" s="51"/>
      <c r="I11" s="51"/>
      <c r="J11" s="51"/>
      <c r="K11" s="39" t="s">
        <v>90</v>
      </c>
    </row>
    <row r="12" spans="2:11" ht="15" x14ac:dyDescent="0.2">
      <c r="B12" s="36">
        <v>110</v>
      </c>
      <c r="C12" s="30">
        <f>+VLOOKUP(E12,Hoja1!$A$4:$B$18,2,0)</f>
        <v>10</v>
      </c>
      <c r="D12" s="37"/>
      <c r="E12" s="40" t="s">
        <v>10</v>
      </c>
      <c r="F12" s="36"/>
      <c r="G12" s="36"/>
      <c r="H12" s="36"/>
      <c r="I12" s="36"/>
      <c r="J12" s="36"/>
      <c r="K12" s="39"/>
    </row>
    <row r="13" spans="2:11" ht="114" x14ac:dyDescent="0.2">
      <c r="B13" s="36">
        <v>110</v>
      </c>
      <c r="C13" s="30">
        <v>10</v>
      </c>
      <c r="D13" s="37" t="str">
        <f>+VLOOKUP(E13,Hoja1!B$31:$F$36,5,0)</f>
        <v>10.1</v>
      </c>
      <c r="E13" s="40" t="s">
        <v>70</v>
      </c>
      <c r="F13" s="36">
        <v>10</v>
      </c>
      <c r="G13" s="36" t="s">
        <v>63</v>
      </c>
      <c r="H13" s="36"/>
      <c r="I13" s="36"/>
      <c r="J13" s="36"/>
      <c r="K13" s="39" t="s">
        <v>71</v>
      </c>
    </row>
    <row r="14" spans="2:11" ht="114" x14ac:dyDescent="0.2">
      <c r="B14" s="36">
        <v>110</v>
      </c>
      <c r="C14" s="30">
        <v>10</v>
      </c>
      <c r="D14" s="37" t="str">
        <f>+VLOOKUP(E14,Hoja1!B$31:$F$36,5,0)</f>
        <v>10.2</v>
      </c>
      <c r="E14" s="38" t="s">
        <v>72</v>
      </c>
      <c r="F14" s="36">
        <v>10</v>
      </c>
      <c r="G14" s="36" t="s">
        <v>63</v>
      </c>
      <c r="H14" s="36"/>
      <c r="I14" s="36"/>
      <c r="J14" s="36"/>
      <c r="K14" s="39" t="s">
        <v>71</v>
      </c>
    </row>
    <row r="15" spans="2:11" ht="128.25" x14ac:dyDescent="0.2">
      <c r="B15" s="36">
        <v>110</v>
      </c>
      <c r="C15" s="30">
        <f>+VLOOKUP(E15,Hoja1!$A$4:$B$18,2,0)</f>
        <v>12</v>
      </c>
      <c r="D15" s="37"/>
      <c r="E15" s="38" t="s">
        <v>12</v>
      </c>
      <c r="F15" s="36">
        <v>10</v>
      </c>
      <c r="G15" s="36" t="s">
        <v>63</v>
      </c>
      <c r="H15" s="36"/>
      <c r="I15" s="36"/>
      <c r="J15" s="36"/>
      <c r="K15" s="39" t="s">
        <v>89</v>
      </c>
    </row>
    <row r="16" spans="2:11" ht="128.25" x14ac:dyDescent="0.2">
      <c r="B16" s="36">
        <v>110</v>
      </c>
      <c r="C16" s="30">
        <f>+VLOOKUP(E16,Hoja1!$A$4:$B$18,2,0)</f>
        <v>13</v>
      </c>
      <c r="D16" s="37"/>
      <c r="E16" s="38" t="s">
        <v>13</v>
      </c>
      <c r="F16" s="36">
        <v>10</v>
      </c>
      <c r="G16" s="36" t="s">
        <v>63</v>
      </c>
      <c r="H16" s="36"/>
      <c r="I16" s="36"/>
      <c r="J16" s="36"/>
      <c r="K16" s="39" t="s">
        <v>89</v>
      </c>
    </row>
    <row r="17" spans="2:11" ht="8.25" customHeight="1" thickBot="1" x14ac:dyDescent="0.25">
      <c r="B17" s="2"/>
    </row>
    <row r="18" spans="2:11" ht="24" customHeight="1" thickBot="1" x14ac:dyDescent="0.25">
      <c r="B18" s="97" t="s">
        <v>74</v>
      </c>
      <c r="C18" s="98"/>
      <c r="D18" s="98"/>
      <c r="E18" s="98"/>
      <c r="F18" s="98"/>
      <c r="G18" s="98"/>
      <c r="H18" s="98"/>
      <c r="I18" s="98"/>
      <c r="J18" s="98"/>
      <c r="K18" s="99"/>
    </row>
    <row r="19" spans="2:11" ht="14.25" customHeight="1" x14ac:dyDescent="0.2">
      <c r="B19" s="100" t="s">
        <v>75</v>
      </c>
      <c r="C19" s="101"/>
      <c r="D19" s="59" t="s">
        <v>56</v>
      </c>
      <c r="E19" s="60" t="s">
        <v>76</v>
      </c>
      <c r="F19" s="104" t="s">
        <v>77</v>
      </c>
      <c r="G19" s="105"/>
      <c r="H19" s="106"/>
      <c r="I19" s="101" t="s">
        <v>60</v>
      </c>
      <c r="J19" s="101"/>
      <c r="K19" s="61" t="s">
        <v>78</v>
      </c>
    </row>
    <row r="20" spans="2:11" x14ac:dyDescent="0.2">
      <c r="B20" s="102"/>
      <c r="C20" s="103"/>
      <c r="D20" s="62" t="s">
        <v>57</v>
      </c>
      <c r="E20" s="58" t="s">
        <v>79</v>
      </c>
      <c r="F20" s="104"/>
      <c r="G20" s="105"/>
      <c r="H20" s="106"/>
      <c r="I20" s="103" t="s">
        <v>80</v>
      </c>
      <c r="J20" s="103"/>
      <c r="K20" s="63" t="s">
        <v>81</v>
      </c>
    </row>
    <row r="21" spans="2:11" x14ac:dyDescent="0.2">
      <c r="B21" s="102"/>
      <c r="C21" s="103"/>
      <c r="D21" s="62" t="s">
        <v>82</v>
      </c>
      <c r="E21" s="58" t="s">
        <v>83</v>
      </c>
      <c r="F21" s="104"/>
      <c r="G21" s="105"/>
      <c r="H21" s="106"/>
      <c r="I21" s="103" t="s">
        <v>62</v>
      </c>
      <c r="J21" s="103"/>
      <c r="K21" s="63" t="s">
        <v>84</v>
      </c>
    </row>
    <row r="22" spans="2:11" ht="15" thickBot="1" x14ac:dyDescent="0.25">
      <c r="B22" s="110" t="s">
        <v>85</v>
      </c>
      <c r="C22" s="111"/>
      <c r="D22" s="64" t="s">
        <v>59</v>
      </c>
      <c r="E22" s="65" t="s">
        <v>86</v>
      </c>
      <c r="F22" s="107"/>
      <c r="G22" s="108"/>
      <c r="H22" s="109"/>
      <c r="I22" s="111" t="s">
        <v>57</v>
      </c>
      <c r="J22" s="111"/>
      <c r="K22" s="66" t="s">
        <v>87</v>
      </c>
    </row>
  </sheetData>
  <mergeCells count="15">
    <mergeCell ref="B18:K18"/>
    <mergeCell ref="B19:C21"/>
    <mergeCell ref="F19:H22"/>
    <mergeCell ref="I19:J19"/>
    <mergeCell ref="I20:J20"/>
    <mergeCell ref="I21:J21"/>
    <mergeCell ref="B22:C22"/>
    <mergeCell ref="I22:J22"/>
    <mergeCell ref="B1:D2"/>
    <mergeCell ref="E1:K1"/>
    <mergeCell ref="E2:K2"/>
    <mergeCell ref="B8:D8"/>
    <mergeCell ref="E8:E9"/>
    <mergeCell ref="G8:J8"/>
    <mergeCell ref="K8:K9"/>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09A62-7C2C-494B-957B-27438BC660A9}">
  <dimension ref="B1:K23"/>
  <sheetViews>
    <sheetView showGridLines="0" workbookViewId="0">
      <selection activeCell="E2" sqref="E2:K2"/>
    </sheetView>
  </sheetViews>
  <sheetFormatPr baseColWidth="10" defaultColWidth="11" defaultRowHeight="14.25" x14ac:dyDescent="0.2"/>
  <cols>
    <col min="1" max="1" width="2"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40.75" customWidth="1"/>
  </cols>
  <sheetData>
    <row r="1" spans="2:11" ht="37.5" customHeight="1" x14ac:dyDescent="0.2">
      <c r="B1" s="85"/>
      <c r="C1" s="86"/>
      <c r="D1" s="87"/>
      <c r="E1" s="91" t="s">
        <v>97</v>
      </c>
      <c r="F1" s="92"/>
      <c r="G1" s="92"/>
      <c r="H1" s="92"/>
      <c r="I1" s="92"/>
      <c r="J1" s="92"/>
      <c r="K1" s="93"/>
    </row>
    <row r="2" spans="2:11" ht="37.5" customHeight="1" thickBot="1" x14ac:dyDescent="0.25">
      <c r="B2" s="88"/>
      <c r="C2" s="89"/>
      <c r="D2" s="90"/>
      <c r="E2" s="94" t="s">
        <v>26</v>
      </c>
      <c r="F2" s="95"/>
      <c r="G2" s="95"/>
      <c r="H2" s="95"/>
      <c r="I2" s="95"/>
      <c r="J2" s="95"/>
      <c r="K2" s="96"/>
    </row>
    <row r="3" spans="2:11" ht="9.75" customHeight="1" x14ac:dyDescent="0.2"/>
    <row r="4" spans="2:11" x14ac:dyDescent="0.2">
      <c r="B4" s="20" t="s">
        <v>46</v>
      </c>
      <c r="E4" t="s">
        <v>47</v>
      </c>
      <c r="J4" t="s">
        <v>48</v>
      </c>
    </row>
    <row r="5" spans="2:11" ht="9.75" customHeight="1" x14ac:dyDescent="0.2">
      <c r="B5" s="33"/>
    </row>
    <row r="6" spans="2:11" x14ac:dyDescent="0.2">
      <c r="B6" s="20" t="s">
        <v>49</v>
      </c>
      <c r="E6" t="s">
        <v>44</v>
      </c>
    </row>
    <row r="7" spans="2:11" ht="9.75" customHeight="1" thickBot="1" x14ac:dyDescent="0.25">
      <c r="B7" s="1"/>
    </row>
    <row r="8" spans="2:11" ht="34.5" customHeight="1" thickBot="1" x14ac:dyDescent="0.25">
      <c r="B8" s="112" t="s">
        <v>51</v>
      </c>
      <c r="C8" s="113"/>
      <c r="D8" s="114"/>
      <c r="E8" s="115" t="s">
        <v>52</v>
      </c>
      <c r="F8" s="53" t="s">
        <v>53</v>
      </c>
      <c r="G8" s="117" t="s">
        <v>54</v>
      </c>
      <c r="H8" s="118"/>
      <c r="I8" s="118"/>
      <c r="J8" s="119"/>
      <c r="K8" s="115" t="s">
        <v>55</v>
      </c>
    </row>
    <row r="9" spans="2:11" ht="15" thickBot="1" x14ac:dyDescent="0.25">
      <c r="B9" s="34" t="s">
        <v>56</v>
      </c>
      <c r="C9" s="35" t="s">
        <v>57</v>
      </c>
      <c r="D9" s="35" t="s">
        <v>58</v>
      </c>
      <c r="E9" s="116"/>
      <c r="F9" s="35" t="s">
        <v>59</v>
      </c>
      <c r="G9" s="35" t="s">
        <v>60</v>
      </c>
      <c r="H9" s="35" t="s">
        <v>61</v>
      </c>
      <c r="I9" s="35" t="s">
        <v>62</v>
      </c>
      <c r="J9" s="35" t="s">
        <v>57</v>
      </c>
      <c r="K9" s="116"/>
    </row>
    <row r="10" spans="2:11" ht="114" x14ac:dyDescent="0.2">
      <c r="B10" s="36">
        <v>120</v>
      </c>
      <c r="C10" s="30">
        <f>+VLOOKUP(E10,Hoja1!$A$4:$B$18,2,0)</f>
        <v>3</v>
      </c>
      <c r="D10" s="41"/>
      <c r="E10" s="42" t="s">
        <v>3</v>
      </c>
      <c r="F10" s="43">
        <v>10</v>
      </c>
      <c r="G10" s="36" t="s">
        <v>63</v>
      </c>
      <c r="H10" s="36"/>
      <c r="I10" s="36"/>
      <c r="J10" s="36"/>
      <c r="K10" s="39" t="s">
        <v>64</v>
      </c>
    </row>
    <row r="11" spans="2:11" ht="85.5" x14ac:dyDescent="0.2">
      <c r="B11" s="36">
        <v>120</v>
      </c>
      <c r="C11" s="30">
        <f>+VLOOKUP(E11,Hoja1!$A$4:$B$18,2,0)</f>
        <v>5</v>
      </c>
      <c r="D11" s="41"/>
      <c r="E11" s="42" t="s">
        <v>5</v>
      </c>
      <c r="F11" s="43">
        <v>10</v>
      </c>
      <c r="G11" s="36" t="s">
        <v>63</v>
      </c>
      <c r="H11" s="36"/>
      <c r="I11" s="36"/>
      <c r="J11" s="36"/>
      <c r="K11" s="39" t="s">
        <v>91</v>
      </c>
    </row>
    <row r="12" spans="2:11" ht="213.75" x14ac:dyDescent="0.2">
      <c r="B12" s="36">
        <v>120</v>
      </c>
      <c r="C12" s="30">
        <f>+VLOOKUP(E12,Hoja1!$A$4:$B$18,2,0)</f>
        <v>8</v>
      </c>
      <c r="D12" s="37"/>
      <c r="E12" s="38" t="s">
        <v>8</v>
      </c>
      <c r="F12" s="36">
        <v>20</v>
      </c>
      <c r="G12" s="36"/>
      <c r="H12" s="36"/>
      <c r="I12" s="36"/>
      <c r="J12" s="36" t="s">
        <v>63</v>
      </c>
      <c r="K12" s="39" t="s">
        <v>92</v>
      </c>
    </row>
    <row r="13" spans="2:11" ht="15" x14ac:dyDescent="0.2">
      <c r="B13" s="36">
        <v>120</v>
      </c>
      <c r="C13" s="30">
        <f>+VLOOKUP(E13,Hoja1!$A$4:$B$18,2,0)</f>
        <v>10</v>
      </c>
      <c r="D13" s="37"/>
      <c r="E13" s="42" t="s">
        <v>10</v>
      </c>
      <c r="F13" s="36"/>
      <c r="G13" s="36"/>
      <c r="H13" s="36"/>
      <c r="I13" s="36"/>
      <c r="J13" s="36"/>
      <c r="K13" s="39"/>
    </row>
    <row r="14" spans="2:11" ht="114" x14ac:dyDescent="0.2">
      <c r="B14" s="36">
        <v>120</v>
      </c>
      <c r="C14" s="30">
        <v>10</v>
      </c>
      <c r="D14" s="36" t="str">
        <f>+VLOOKUP(E14,Hoja1!B$31:$F$36,5,0)</f>
        <v>10.1</v>
      </c>
      <c r="E14" s="40" t="s">
        <v>70</v>
      </c>
      <c r="F14" s="36">
        <v>10</v>
      </c>
      <c r="G14" s="36" t="s">
        <v>63</v>
      </c>
      <c r="H14" s="36"/>
      <c r="I14" s="36"/>
      <c r="J14" s="36"/>
      <c r="K14" s="39" t="s">
        <v>71</v>
      </c>
    </row>
    <row r="15" spans="2:11" ht="114" x14ac:dyDescent="0.2">
      <c r="B15" s="36">
        <v>120</v>
      </c>
      <c r="C15" s="30">
        <v>10</v>
      </c>
      <c r="D15" s="36" t="str">
        <f>+VLOOKUP(E15,Hoja1!B$31:$F$36,5,0)</f>
        <v>10.2</v>
      </c>
      <c r="E15" s="38" t="s">
        <v>72</v>
      </c>
      <c r="F15" s="36">
        <v>10</v>
      </c>
      <c r="G15" s="36" t="s">
        <v>63</v>
      </c>
      <c r="H15" s="36"/>
      <c r="I15" s="36"/>
      <c r="J15" s="36"/>
      <c r="K15" s="39" t="s">
        <v>71</v>
      </c>
    </row>
    <row r="16" spans="2:11" ht="114" x14ac:dyDescent="0.2">
      <c r="B16" s="36">
        <v>120</v>
      </c>
      <c r="C16" s="30">
        <f>+VLOOKUP(E16,Hoja1!$A$4:$B$18,2,0)</f>
        <v>14</v>
      </c>
      <c r="D16" s="37"/>
      <c r="E16" s="38" t="s">
        <v>14</v>
      </c>
      <c r="F16" s="36">
        <v>10</v>
      </c>
      <c r="G16" s="36" t="s">
        <v>63</v>
      </c>
      <c r="H16" s="36"/>
      <c r="I16" s="36"/>
      <c r="J16" s="36"/>
      <c r="K16" s="39" t="s">
        <v>93</v>
      </c>
    </row>
    <row r="17" spans="2:11" ht="85.5" x14ac:dyDescent="0.2">
      <c r="B17" s="36">
        <v>120</v>
      </c>
      <c r="C17" s="30">
        <f>+VLOOKUP(E17,Hoja1!$A$4:$B$18,2,0)</f>
        <v>15</v>
      </c>
      <c r="D17" s="37"/>
      <c r="E17" s="38" t="s">
        <v>15</v>
      </c>
      <c r="F17" s="36">
        <v>10</v>
      </c>
      <c r="G17" s="36" t="s">
        <v>63</v>
      </c>
      <c r="H17" s="36"/>
      <c r="I17" s="36" t="s">
        <v>63</v>
      </c>
      <c r="J17" s="36"/>
      <c r="K17" s="39" t="s">
        <v>94</v>
      </c>
    </row>
    <row r="18" spans="2:11" ht="7.5" customHeight="1" thickBot="1" x14ac:dyDescent="0.25">
      <c r="B18" s="54"/>
      <c r="C18" s="54"/>
      <c r="D18" s="55"/>
      <c r="E18" s="56"/>
      <c r="F18" s="54"/>
      <c r="G18" s="54"/>
      <c r="H18" s="54"/>
      <c r="I18" s="54"/>
      <c r="J18" s="54"/>
      <c r="K18" s="57"/>
    </row>
    <row r="19" spans="2:11" ht="24" customHeight="1" thickBot="1" x14ac:dyDescent="0.25">
      <c r="B19" s="97" t="s">
        <v>74</v>
      </c>
      <c r="C19" s="98"/>
      <c r="D19" s="98"/>
      <c r="E19" s="98"/>
      <c r="F19" s="98"/>
      <c r="G19" s="98"/>
      <c r="H19" s="98"/>
      <c r="I19" s="98"/>
      <c r="J19" s="98"/>
      <c r="K19" s="99"/>
    </row>
    <row r="20" spans="2:11" ht="14.25" customHeight="1" x14ac:dyDescent="0.2">
      <c r="B20" s="100" t="s">
        <v>75</v>
      </c>
      <c r="C20" s="101"/>
      <c r="D20" s="59" t="s">
        <v>56</v>
      </c>
      <c r="E20" s="60" t="s">
        <v>76</v>
      </c>
      <c r="F20" s="104" t="s">
        <v>77</v>
      </c>
      <c r="G20" s="105"/>
      <c r="H20" s="106"/>
      <c r="I20" s="101" t="s">
        <v>60</v>
      </c>
      <c r="J20" s="101"/>
      <c r="K20" s="61" t="s">
        <v>78</v>
      </c>
    </row>
    <row r="21" spans="2:11" x14ac:dyDescent="0.2">
      <c r="B21" s="102"/>
      <c r="C21" s="103"/>
      <c r="D21" s="62" t="s">
        <v>57</v>
      </c>
      <c r="E21" s="58" t="s">
        <v>79</v>
      </c>
      <c r="F21" s="104"/>
      <c r="G21" s="105"/>
      <c r="H21" s="106"/>
      <c r="I21" s="103" t="s">
        <v>80</v>
      </c>
      <c r="J21" s="103"/>
      <c r="K21" s="63" t="s">
        <v>81</v>
      </c>
    </row>
    <row r="22" spans="2:11" x14ac:dyDescent="0.2">
      <c r="B22" s="102"/>
      <c r="C22" s="103"/>
      <c r="D22" s="62" t="s">
        <v>82</v>
      </c>
      <c r="E22" s="58" t="s">
        <v>83</v>
      </c>
      <c r="F22" s="104"/>
      <c r="G22" s="105"/>
      <c r="H22" s="106"/>
      <c r="I22" s="103" t="s">
        <v>62</v>
      </c>
      <c r="J22" s="103"/>
      <c r="K22" s="63" t="s">
        <v>84</v>
      </c>
    </row>
    <row r="23" spans="2:11" ht="15" thickBot="1" x14ac:dyDescent="0.25">
      <c r="B23" s="110" t="s">
        <v>85</v>
      </c>
      <c r="C23" s="111"/>
      <c r="D23" s="64" t="s">
        <v>59</v>
      </c>
      <c r="E23" s="65" t="s">
        <v>86</v>
      </c>
      <c r="F23" s="107"/>
      <c r="G23" s="108"/>
      <c r="H23" s="109"/>
      <c r="I23" s="111" t="s">
        <v>57</v>
      </c>
      <c r="J23" s="111"/>
      <c r="K23" s="66" t="s">
        <v>87</v>
      </c>
    </row>
  </sheetData>
  <mergeCells count="15">
    <mergeCell ref="B1:D2"/>
    <mergeCell ref="E1:K1"/>
    <mergeCell ref="E2:K2"/>
    <mergeCell ref="B19:K19"/>
    <mergeCell ref="B20:C22"/>
    <mergeCell ref="F20:H23"/>
    <mergeCell ref="I20:J20"/>
    <mergeCell ref="I21:J21"/>
    <mergeCell ref="I22:J22"/>
    <mergeCell ref="B23:C23"/>
    <mergeCell ref="I23:J23"/>
    <mergeCell ref="B8:D8"/>
    <mergeCell ref="E8:E9"/>
    <mergeCell ref="G8:J8"/>
    <mergeCell ref="K8:K9"/>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CB46F-AD43-4160-89C7-A1F331798ED6}">
  <dimension ref="B1:K16"/>
  <sheetViews>
    <sheetView showGridLines="0" tabSelected="1" workbookViewId="0">
      <selection activeCell="E2" sqref="E2:K2"/>
    </sheetView>
  </sheetViews>
  <sheetFormatPr baseColWidth="10" defaultColWidth="11" defaultRowHeight="14.25" x14ac:dyDescent="0.2"/>
  <cols>
    <col min="1" max="1" width="2"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36" customWidth="1"/>
  </cols>
  <sheetData>
    <row r="1" spans="2:11" ht="37.5" customHeight="1" x14ac:dyDescent="0.2">
      <c r="B1" s="85"/>
      <c r="C1" s="86"/>
      <c r="D1" s="87"/>
      <c r="E1" s="91" t="s">
        <v>97</v>
      </c>
      <c r="F1" s="92"/>
      <c r="G1" s="92"/>
      <c r="H1" s="92"/>
      <c r="I1" s="92"/>
      <c r="J1" s="92"/>
      <c r="K1" s="93"/>
    </row>
    <row r="2" spans="2:11" ht="37.5" customHeight="1" thickBot="1" x14ac:dyDescent="0.25">
      <c r="B2" s="88"/>
      <c r="C2" s="89"/>
      <c r="D2" s="90"/>
      <c r="E2" s="94" t="s">
        <v>26</v>
      </c>
      <c r="F2" s="95"/>
      <c r="G2" s="95"/>
      <c r="H2" s="95"/>
      <c r="I2" s="95"/>
      <c r="J2" s="95"/>
      <c r="K2" s="96"/>
    </row>
    <row r="3" spans="2:11" ht="9" customHeight="1" x14ac:dyDescent="0.2"/>
    <row r="4" spans="2:11" x14ac:dyDescent="0.2">
      <c r="B4" s="20" t="s">
        <v>46</v>
      </c>
      <c r="E4" t="s">
        <v>47</v>
      </c>
      <c r="J4" t="s">
        <v>48</v>
      </c>
    </row>
    <row r="5" spans="2:11" ht="9" customHeight="1" x14ac:dyDescent="0.2">
      <c r="B5" s="33"/>
    </row>
    <row r="6" spans="2:11" x14ac:dyDescent="0.2">
      <c r="B6" s="20" t="s">
        <v>49</v>
      </c>
      <c r="E6" t="s">
        <v>95</v>
      </c>
    </row>
    <row r="7" spans="2:11" ht="9" customHeight="1" thickBot="1" x14ac:dyDescent="0.25">
      <c r="B7" s="1"/>
    </row>
    <row r="8" spans="2:11" ht="34.5" customHeight="1" thickBot="1" x14ac:dyDescent="0.25">
      <c r="B8" s="112" t="s">
        <v>51</v>
      </c>
      <c r="C8" s="113"/>
      <c r="D8" s="114"/>
      <c r="E8" s="115" t="s">
        <v>52</v>
      </c>
      <c r="F8" s="53" t="s">
        <v>53</v>
      </c>
      <c r="G8" s="117" t="s">
        <v>54</v>
      </c>
      <c r="H8" s="118"/>
      <c r="I8" s="118"/>
      <c r="J8" s="119"/>
      <c r="K8" s="115" t="s">
        <v>55</v>
      </c>
    </row>
    <row r="9" spans="2:11" ht="15" thickBot="1" x14ac:dyDescent="0.25">
      <c r="B9" s="34" t="s">
        <v>56</v>
      </c>
      <c r="C9" s="35" t="s">
        <v>57</v>
      </c>
      <c r="D9" s="35" t="s">
        <v>58</v>
      </c>
      <c r="E9" s="116"/>
      <c r="F9" s="35" t="s">
        <v>59</v>
      </c>
      <c r="G9" s="35" t="s">
        <v>60</v>
      </c>
      <c r="H9" s="35" t="s">
        <v>61</v>
      </c>
      <c r="I9" s="35" t="s">
        <v>62</v>
      </c>
      <c r="J9" s="35" t="s">
        <v>57</v>
      </c>
      <c r="K9" s="116"/>
    </row>
    <row r="10" spans="2:11" ht="187.5" customHeight="1" x14ac:dyDescent="0.2">
      <c r="B10" s="36">
        <v>130</v>
      </c>
      <c r="C10" s="30">
        <f>+VLOOKUP(E10,Hoja1!$A$4:$B$18,2,0)</f>
        <v>5</v>
      </c>
      <c r="D10" s="41"/>
      <c r="E10" s="42" t="s">
        <v>5</v>
      </c>
      <c r="F10" s="43">
        <v>10</v>
      </c>
      <c r="G10" s="36" t="s">
        <v>63</v>
      </c>
      <c r="H10" s="36"/>
      <c r="I10" s="36"/>
      <c r="J10" s="36"/>
      <c r="K10" s="39" t="s">
        <v>96</v>
      </c>
    </row>
    <row r="11" spans="2:11" ht="8.25" customHeight="1" thickBot="1" x14ac:dyDescent="0.25">
      <c r="B11" s="3"/>
      <c r="C11" s="3"/>
      <c r="D11" s="4"/>
      <c r="E11" s="52"/>
      <c r="F11" s="3"/>
      <c r="G11" s="3"/>
      <c r="H11" s="3"/>
      <c r="I11" s="3"/>
      <c r="J11" s="3"/>
      <c r="K11" s="5"/>
    </row>
    <row r="12" spans="2:11" ht="24" customHeight="1" thickBot="1" x14ac:dyDescent="0.25">
      <c r="B12" s="97" t="s">
        <v>74</v>
      </c>
      <c r="C12" s="98"/>
      <c r="D12" s="98"/>
      <c r="E12" s="98"/>
      <c r="F12" s="98"/>
      <c r="G12" s="98"/>
      <c r="H12" s="98"/>
      <c r="I12" s="98"/>
      <c r="J12" s="98"/>
      <c r="K12" s="99"/>
    </row>
    <row r="13" spans="2:11" ht="14.25" customHeight="1" x14ac:dyDescent="0.2">
      <c r="B13" s="100" t="s">
        <v>75</v>
      </c>
      <c r="C13" s="101"/>
      <c r="D13" s="59" t="s">
        <v>56</v>
      </c>
      <c r="E13" s="60" t="s">
        <v>76</v>
      </c>
      <c r="F13" s="104" t="s">
        <v>77</v>
      </c>
      <c r="G13" s="105"/>
      <c r="H13" s="106"/>
      <c r="I13" s="101" t="s">
        <v>60</v>
      </c>
      <c r="J13" s="101"/>
      <c r="K13" s="61" t="s">
        <v>78</v>
      </c>
    </row>
    <row r="14" spans="2:11" x14ac:dyDescent="0.2">
      <c r="B14" s="102"/>
      <c r="C14" s="103"/>
      <c r="D14" s="62" t="s">
        <v>57</v>
      </c>
      <c r="E14" s="58" t="s">
        <v>79</v>
      </c>
      <c r="F14" s="104"/>
      <c r="G14" s="105"/>
      <c r="H14" s="106"/>
      <c r="I14" s="103" t="s">
        <v>80</v>
      </c>
      <c r="J14" s="103"/>
      <c r="K14" s="63" t="s">
        <v>81</v>
      </c>
    </row>
    <row r="15" spans="2:11" x14ac:dyDescent="0.2">
      <c r="B15" s="102"/>
      <c r="C15" s="103"/>
      <c r="D15" s="62" t="s">
        <v>82</v>
      </c>
      <c r="E15" s="58" t="s">
        <v>83</v>
      </c>
      <c r="F15" s="104"/>
      <c r="G15" s="105"/>
      <c r="H15" s="106"/>
      <c r="I15" s="103" t="s">
        <v>62</v>
      </c>
      <c r="J15" s="103"/>
      <c r="K15" s="63" t="s">
        <v>84</v>
      </c>
    </row>
    <row r="16" spans="2:11" ht="15" thickBot="1" x14ac:dyDescent="0.25">
      <c r="B16" s="110" t="s">
        <v>85</v>
      </c>
      <c r="C16" s="111"/>
      <c r="D16" s="64" t="s">
        <v>59</v>
      </c>
      <c r="E16" s="65" t="s">
        <v>86</v>
      </c>
      <c r="F16" s="107"/>
      <c r="G16" s="108"/>
      <c r="H16" s="109"/>
      <c r="I16" s="111" t="s">
        <v>57</v>
      </c>
      <c r="J16" s="111"/>
      <c r="K16" s="66" t="s">
        <v>87</v>
      </c>
    </row>
  </sheetData>
  <mergeCells count="15">
    <mergeCell ref="B1:D2"/>
    <mergeCell ref="E1:K1"/>
    <mergeCell ref="E2:K2"/>
    <mergeCell ref="B12:K12"/>
    <mergeCell ref="B13:C15"/>
    <mergeCell ref="F13:H16"/>
    <mergeCell ref="I13:J13"/>
    <mergeCell ref="I14:J14"/>
    <mergeCell ref="I15:J15"/>
    <mergeCell ref="B16:C16"/>
    <mergeCell ref="I16:J16"/>
    <mergeCell ref="B8:D8"/>
    <mergeCell ref="E8:E9"/>
    <mergeCell ref="G8:J8"/>
    <mergeCell ref="K8:K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Hoja1</vt:lpstr>
      <vt:lpstr>CC PERIODO 4</vt:lpstr>
      <vt:lpstr>CONSEJO PLENO</vt:lpstr>
      <vt:lpstr>SALA DE NEGOCIOS G.</vt:lpstr>
      <vt:lpstr>SALA DE LO CONT.</vt:lpstr>
      <vt:lpstr>COMISION DE SUMINISTROS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Yezmy Carolina Vargas Ruiz</dc:creator>
  <cp:keywords/>
  <dc:description/>
  <cp:lastModifiedBy>Usuario</cp:lastModifiedBy>
  <cp:revision/>
  <dcterms:created xsi:type="dcterms:W3CDTF">2021-03-23T04:48:29Z</dcterms:created>
  <dcterms:modified xsi:type="dcterms:W3CDTF">2021-11-16T14:15:31Z</dcterms:modified>
  <cp:category/>
  <cp:contentStatus/>
</cp:coreProperties>
</file>